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 PC\Desktop\Reply to Deficiencies\2nd part  (Deficiencies)\Additional Deficiencies\"/>
    </mc:Choice>
  </mc:AlternateContent>
  <xr:revisionPtr revIDLastSave="0" documentId="13_ncr:1_{D7318A55-1069-404D-8E88-200BB1C797C3}" xr6:coauthVersionLast="45" xr6:coauthVersionMax="45" xr10:uidLastSave="{00000000-0000-0000-0000-000000000000}"/>
  <bookViews>
    <workbookView xWindow="-120" yWindow="-120" windowWidth="20730" windowHeight="11160" tabRatio="500" xr2:uid="{00000000-000D-0000-FFFF-FFFF00000000}"/>
  </bookViews>
  <sheets>
    <sheet name="Sheet4" sheetId="4" r:id="rId1"/>
  </sheets>
  <definedNames>
    <definedName name="_xlnm._FilterDatabase" localSheetId="0" hidden="1">Sheet4!$L$2:$L$83</definedName>
  </definedNames>
  <calcPr calcId="18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4" i="4" l="1"/>
  <c r="C5" i="4"/>
  <c r="C6" i="4"/>
  <c r="C7" i="4"/>
  <c r="C8" i="4"/>
  <c r="C9" i="4"/>
  <c r="C10" i="4"/>
  <c r="C11" i="4"/>
  <c r="C12" i="4"/>
  <c r="C13" i="4"/>
  <c r="C14" i="4"/>
  <c r="C15" i="4"/>
  <c r="C16" i="4"/>
  <c r="C17" i="4"/>
  <c r="C18" i="4"/>
  <c r="C19" i="4"/>
  <c r="C20" i="4"/>
  <c r="C21" i="4"/>
  <c r="C22" i="4"/>
  <c r="C23" i="4"/>
  <c r="C24" i="4"/>
  <c r="C25" i="4"/>
  <c r="C26" i="4"/>
  <c r="C27" i="4"/>
  <c r="C28" i="4"/>
  <c r="C29" i="4"/>
  <c r="C30" i="4"/>
  <c r="C31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C80" i="4"/>
  <c r="M5" i="4"/>
  <c r="M7" i="4"/>
  <c r="Q7" i="4" s="1"/>
  <c r="M8" i="4"/>
  <c r="Q8" i="4" s="1"/>
  <c r="M9" i="4"/>
  <c r="Q9" i="4" s="1"/>
  <c r="M10" i="4"/>
  <c r="Q10" i="4" s="1"/>
  <c r="M11" i="4"/>
  <c r="Q11" i="4" s="1"/>
  <c r="M12" i="4"/>
  <c r="Q12" i="4" s="1"/>
  <c r="M13" i="4"/>
  <c r="Q13" i="4" s="1"/>
  <c r="M14" i="4"/>
  <c r="Q14" i="4" s="1"/>
  <c r="M16" i="4"/>
  <c r="Q16" i="4" s="1"/>
  <c r="M17" i="4"/>
  <c r="Q17" i="4" s="1"/>
  <c r="M18" i="4"/>
  <c r="Q18" i="4" s="1"/>
  <c r="M19" i="4"/>
  <c r="Q19" i="4" s="1"/>
  <c r="M20" i="4"/>
  <c r="Q20" i="4" s="1"/>
  <c r="M21" i="4"/>
  <c r="Q21" i="4" s="1"/>
  <c r="M22" i="4"/>
  <c r="Q22" i="4" s="1"/>
  <c r="M23" i="4"/>
  <c r="Q23" i="4" s="1"/>
  <c r="M24" i="4"/>
  <c r="Q24" i="4" s="1"/>
  <c r="M25" i="4"/>
  <c r="Q25" i="4" s="1"/>
  <c r="M26" i="4"/>
  <c r="Q26" i="4" s="1"/>
  <c r="M28" i="4"/>
  <c r="Q28" i="4" s="1"/>
  <c r="M29" i="4"/>
  <c r="Q29" i="4" s="1"/>
  <c r="M30" i="4"/>
  <c r="Q30" i="4" s="1"/>
  <c r="M33" i="4"/>
  <c r="Q33" i="4" s="1"/>
  <c r="M34" i="4"/>
  <c r="Q34" i="4" s="1"/>
  <c r="M35" i="4"/>
  <c r="Q35" i="4" s="1"/>
  <c r="M36" i="4"/>
  <c r="Q36" i="4" s="1"/>
  <c r="M37" i="4"/>
  <c r="Q37" i="4" s="1"/>
  <c r="M38" i="4"/>
  <c r="Q38" i="4" s="1"/>
  <c r="M39" i="4"/>
  <c r="Q39" i="4" s="1"/>
  <c r="M40" i="4"/>
  <c r="Q40" i="4" s="1"/>
  <c r="M41" i="4"/>
  <c r="Q41" i="4" s="1"/>
  <c r="M42" i="4"/>
  <c r="Q42" i="4" s="1"/>
  <c r="M43" i="4"/>
  <c r="Q43" i="4" s="1"/>
  <c r="M44" i="4"/>
  <c r="Q44" i="4" s="1"/>
  <c r="M45" i="4"/>
  <c r="Q45" i="4" s="1"/>
  <c r="M46" i="4"/>
  <c r="Q46" i="4" s="1"/>
  <c r="M47" i="4"/>
  <c r="Q47" i="4" s="1"/>
  <c r="M48" i="4"/>
  <c r="Q48" i="4" s="1"/>
  <c r="M49" i="4"/>
  <c r="Q49" i="4" s="1"/>
  <c r="M50" i="4"/>
  <c r="Q50" i="4" s="1"/>
  <c r="M51" i="4"/>
  <c r="Q51" i="4" s="1"/>
  <c r="M52" i="4"/>
  <c r="Q52" i="4" s="1"/>
  <c r="M53" i="4"/>
  <c r="Q53" i="4" s="1"/>
  <c r="M54" i="4"/>
  <c r="Q54" i="4" s="1"/>
  <c r="M55" i="4"/>
  <c r="Q55" i="4" s="1"/>
  <c r="M56" i="4"/>
  <c r="Q56" i="4" s="1"/>
  <c r="M57" i="4"/>
  <c r="Q57" i="4" s="1"/>
  <c r="M58" i="4"/>
  <c r="Q58" i="4" s="1"/>
  <c r="M60" i="4"/>
  <c r="Q60" i="4" s="1"/>
  <c r="M61" i="4"/>
  <c r="Q61" i="4" s="1"/>
  <c r="M62" i="4"/>
  <c r="Q62" i="4" s="1"/>
  <c r="M63" i="4"/>
  <c r="Q63" i="4" s="1"/>
  <c r="M64" i="4"/>
  <c r="Q64" i="4" s="1"/>
  <c r="M65" i="4"/>
  <c r="Q65" i="4" s="1"/>
  <c r="M66" i="4"/>
  <c r="Q66" i="4" s="1"/>
  <c r="M67" i="4"/>
  <c r="Q67" i="4" s="1"/>
  <c r="M69" i="4"/>
  <c r="Q69" i="4" s="1"/>
  <c r="M70" i="4"/>
  <c r="Q70" i="4" s="1"/>
  <c r="M71" i="4"/>
  <c r="Q71" i="4" s="1"/>
  <c r="M72" i="4"/>
  <c r="Q72" i="4" s="1"/>
  <c r="M74" i="4"/>
  <c r="Q74" i="4" s="1"/>
  <c r="M75" i="4"/>
  <c r="Q75" i="4" s="1"/>
  <c r="M77" i="4"/>
  <c r="Q77" i="4" s="1"/>
  <c r="M78" i="4"/>
  <c r="Q78" i="4" s="1"/>
  <c r="M79" i="4"/>
  <c r="Q79" i="4" s="1"/>
  <c r="M81" i="4"/>
  <c r="Q81" i="4" s="1"/>
  <c r="M4" i="4"/>
  <c r="Q4" i="4" s="1"/>
  <c r="L32" i="4"/>
  <c r="M32" i="4" s="1"/>
  <c r="Q32" i="4" s="1"/>
  <c r="M6" i="4" l="1"/>
  <c r="Q6" i="4" s="1"/>
  <c r="Q5" i="4"/>
  <c r="M73" i="4"/>
  <c r="Q73" i="4" s="1"/>
  <c r="M80" i="4"/>
  <c r="Q80" i="4" s="1"/>
  <c r="M76" i="4"/>
  <c r="Q76" i="4" s="1"/>
  <c r="M68" i="4"/>
  <c r="Q68" i="4" s="1"/>
  <c r="M59" i="4"/>
  <c r="Q59" i="4" s="1"/>
  <c r="M31" i="4"/>
  <c r="Q31" i="4" s="1"/>
  <c r="M27" i="4"/>
  <c r="Q27" i="4" s="1"/>
  <c r="M15" i="4"/>
  <c r="Q15" i="4" s="1"/>
</calcChain>
</file>

<file path=xl/sharedStrings.xml><?xml version="1.0" encoding="utf-8"?>
<sst xmlns="http://schemas.openxmlformats.org/spreadsheetml/2006/main" count="180" uniqueCount="170">
  <si>
    <t>Sr. No.</t>
  </si>
  <si>
    <t>Account 
Code</t>
  </si>
  <si>
    <t>Account Description</t>
  </si>
  <si>
    <t>Opening</t>
  </si>
  <si>
    <t>During</t>
  </si>
  <si>
    <t>Closing</t>
  </si>
  <si>
    <t>10.101</t>
  </si>
  <si>
    <t>Land owned under full title</t>
  </si>
  <si>
    <t>10.102</t>
  </si>
  <si>
    <t>Land held under lease.</t>
  </si>
  <si>
    <t>Total 10.1</t>
  </si>
  <si>
    <t>Land and Land Rights-Dep. Prov.</t>
  </si>
  <si>
    <t>10.201</t>
  </si>
  <si>
    <t>Building containing thermo-electric plant</t>
  </si>
  <si>
    <t>10.202</t>
  </si>
  <si>
    <t>Buildings containing hydro electric generating plant</t>
  </si>
  <si>
    <t>10.206</t>
  </si>
  <si>
    <t>Buildings containing Transmission installations above 66KVA</t>
  </si>
  <si>
    <t>10.211</t>
  </si>
  <si>
    <t>Office buildings</t>
  </si>
  <si>
    <t>10.222</t>
  </si>
  <si>
    <t>Residential colony for staff.</t>
  </si>
  <si>
    <t>10.234</t>
  </si>
  <si>
    <t>Temporary buildings.</t>
  </si>
  <si>
    <t>10.244</t>
  </si>
  <si>
    <t>Workshop buildings</t>
  </si>
  <si>
    <t>10.245</t>
  </si>
  <si>
    <t>Other buildings.</t>
  </si>
  <si>
    <t>Total 10.2</t>
  </si>
  <si>
    <t>Buildings</t>
  </si>
  <si>
    <t>10.301</t>
  </si>
  <si>
    <t>Diversion tunnels, channels andsyphons.</t>
  </si>
  <si>
    <t>10.310</t>
  </si>
  <si>
    <t>Misc. works</t>
  </si>
  <si>
    <t>10.321</t>
  </si>
  <si>
    <t>Reservoir, forebay and intake</t>
  </si>
  <si>
    <t>10.325</t>
  </si>
  <si>
    <t>10.331</t>
  </si>
  <si>
    <t>Cooling Towers</t>
  </si>
  <si>
    <t>10.335</t>
  </si>
  <si>
    <t>Sweet water arrangement</t>
  </si>
  <si>
    <t>10.340</t>
  </si>
  <si>
    <t>Plant and pipelines for water supply</t>
  </si>
  <si>
    <t>10.342</t>
  </si>
  <si>
    <t>Drainage and sewerage - residential colony</t>
  </si>
  <si>
    <t>10.330</t>
  </si>
  <si>
    <t>Cooling water system including resevoir</t>
  </si>
  <si>
    <t>10.320</t>
  </si>
  <si>
    <t>Hydraulics Works</t>
  </si>
  <si>
    <t>10.300</t>
  </si>
  <si>
    <t>Hydraulics works</t>
  </si>
  <si>
    <t>Total 10.3</t>
  </si>
  <si>
    <t>Hydraulic Works- Dep. Prov.</t>
  </si>
  <si>
    <t>10.401</t>
  </si>
  <si>
    <t>Pucca roads.</t>
  </si>
  <si>
    <t>10.412</t>
  </si>
  <si>
    <t>Railways sidings.</t>
  </si>
  <si>
    <t>10.400</t>
  </si>
  <si>
    <t>Dep.provision on other civil works</t>
  </si>
  <si>
    <t>Total 10.4</t>
  </si>
  <si>
    <t>Other civil Works- Dep. Prov.</t>
  </si>
  <si>
    <t>10.501</t>
  </si>
  <si>
    <t>Turbine generator etc.</t>
  </si>
  <si>
    <t>10.503</t>
  </si>
  <si>
    <t>Boiler plant and equipment</t>
  </si>
  <si>
    <t>10.504</t>
  </si>
  <si>
    <t>Locomotives</t>
  </si>
  <si>
    <t>10.505</t>
  </si>
  <si>
    <t>Coal handling Equipments</t>
  </si>
  <si>
    <t>10.507</t>
  </si>
  <si>
    <t>Ash handling plant and equipment</t>
  </si>
  <si>
    <t>10.508</t>
  </si>
  <si>
    <t>Water treatment plant</t>
  </si>
  <si>
    <t>10.509</t>
  </si>
  <si>
    <t>Instrumentation  and Controls</t>
  </si>
  <si>
    <t>10.531</t>
  </si>
  <si>
    <t>Hydel power generating plant</t>
  </si>
  <si>
    <t>10.541</t>
  </si>
  <si>
    <t>Transformers and equipments etc.above 100 KVA</t>
  </si>
  <si>
    <t>10.542</t>
  </si>
  <si>
    <t>T|Fs and equipments etc.above 100 KVA-others</t>
  </si>
  <si>
    <t>10.551</t>
  </si>
  <si>
    <t>Material handling equipmemt</t>
  </si>
  <si>
    <t>10.553</t>
  </si>
  <si>
    <t>Material handling equip. - Cranes</t>
  </si>
  <si>
    <t>10.555</t>
  </si>
  <si>
    <t>Material handling equipment-others</t>
  </si>
  <si>
    <t>10.561</t>
  </si>
  <si>
    <t>Switchgear including cable connections.</t>
  </si>
  <si>
    <t>10.563</t>
  </si>
  <si>
    <t>Batteries including charging equipment</t>
  </si>
  <si>
    <t>10.565</t>
  </si>
  <si>
    <t>Fabrication |workshop plant and equipments</t>
  </si>
  <si>
    <t>10.567</t>
  </si>
  <si>
    <t>Lightening  arrestors.</t>
  </si>
  <si>
    <t>10.572</t>
  </si>
  <si>
    <t>Communication equipment</t>
  </si>
  <si>
    <t>10.576</t>
  </si>
  <si>
    <t>Air conditionering plant-static</t>
  </si>
  <si>
    <t>10.577</t>
  </si>
  <si>
    <t>Air conditioning plant- portable</t>
  </si>
  <si>
    <t>10.580</t>
  </si>
  <si>
    <t>Refrigerators and water coolers.</t>
  </si>
  <si>
    <t>10.583</t>
  </si>
  <si>
    <t>Tools and tackles.</t>
  </si>
  <si>
    <t>10.584</t>
  </si>
  <si>
    <t>Fire Fighting Equipment</t>
  </si>
  <si>
    <t>10.585</t>
  </si>
  <si>
    <t>Hydrogen gas gen.plant</t>
  </si>
  <si>
    <t>10.599</t>
  </si>
  <si>
    <t>Other Misc,equipments.</t>
  </si>
  <si>
    <t>10.500</t>
  </si>
  <si>
    <t>Dep.provision on plant and machinery</t>
  </si>
  <si>
    <t>10.586</t>
  </si>
  <si>
    <t>Surveying drawing instruments</t>
  </si>
  <si>
    <t>Total 10.5</t>
  </si>
  <si>
    <t>Plant and Machinery- Dep. Prov.</t>
  </si>
  <si>
    <t>10.601</t>
  </si>
  <si>
    <t>Overhead lines(towers, poles etc.) at normal voltage</t>
  </si>
  <si>
    <t>10.603</t>
  </si>
  <si>
    <t>Overhead lines on reinforced support</t>
  </si>
  <si>
    <t>10.612</t>
  </si>
  <si>
    <t>Uner ground cables  - duct system.</t>
  </si>
  <si>
    <t>10.621</t>
  </si>
  <si>
    <t>Service connections DS and CS</t>
  </si>
  <si>
    <t>10.625</t>
  </si>
  <si>
    <t>Service connections Temporary</t>
  </si>
  <si>
    <t>10.631</t>
  </si>
  <si>
    <t>Metering equipments.</t>
  </si>
  <si>
    <t>10.641</t>
  </si>
  <si>
    <t>Street  lighting and signal system.</t>
  </si>
  <si>
    <t>10.685</t>
  </si>
  <si>
    <t>Miscellaneous equipments.</t>
  </si>
  <si>
    <t>Total 10.6</t>
  </si>
  <si>
    <t>Lines, Cables, Networks etc.</t>
  </si>
  <si>
    <t>10.710</t>
  </si>
  <si>
    <t>Trucks,Tempos trekkers etc.</t>
  </si>
  <si>
    <t>10.720</t>
  </si>
  <si>
    <t>Buses including mini buses</t>
  </si>
  <si>
    <t>10.730</t>
  </si>
  <si>
    <t>jeeps amd motor cars.</t>
  </si>
  <si>
    <t>10.740</t>
  </si>
  <si>
    <t>Other vehicles.</t>
  </si>
  <si>
    <t>Total 10.7</t>
  </si>
  <si>
    <t>Vehicles</t>
  </si>
  <si>
    <t>10.801</t>
  </si>
  <si>
    <t>Furniture and fixtures office.</t>
  </si>
  <si>
    <t>10.802</t>
  </si>
  <si>
    <t>Furniture and fixture Rest|Guest houses etc.</t>
  </si>
  <si>
    <t>Total 10.8</t>
  </si>
  <si>
    <t>Furniture and Fixtures</t>
  </si>
  <si>
    <t>10.901</t>
  </si>
  <si>
    <t>Caculators</t>
  </si>
  <si>
    <t>10.902</t>
  </si>
  <si>
    <t>Type writters  and duplicaing machines</t>
  </si>
  <si>
    <t>10.904</t>
  </si>
  <si>
    <t>Computers.</t>
  </si>
  <si>
    <t>Total 10.9</t>
  </si>
  <si>
    <t>Office Equipments</t>
  </si>
  <si>
    <t>GRAND TOTAL</t>
  </si>
  <si>
    <t>Fixed Assets</t>
  </si>
  <si>
    <t>Depriciation</t>
  </si>
  <si>
    <t>Impairment loss</t>
  </si>
  <si>
    <t>Note:</t>
  </si>
  <si>
    <t xml:space="preserve">Rs.554914639/- has been booked to A/c head 13.615 as impairment against (Capital Work in Progress under GH 14) </t>
  </si>
  <si>
    <t>Grand Total</t>
  </si>
  <si>
    <t>Net Assets after Impairment</t>
  </si>
  <si>
    <t>Assets Detail GNDTP As on 31-03-2018</t>
  </si>
  <si>
    <t>Net Assets before Impairment</t>
  </si>
  <si>
    <t>Annexure-S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</si>
</sst>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indexed="8"/>
      <name val="ARIAL"/>
      <charset val="1"/>
    </font>
    <font>
      <sz val="10"/>
      <name val="Arial"/>
      <family val="2"/>
    </font>
    <font>
      <b/>
      <sz val="12"/>
      <color indexed="8"/>
      <name val="Arial"/>
      <family val="2"/>
    </font>
    <font>
      <sz val="12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top"/>
    </xf>
    <xf numFmtId="0" fontId="1" fillId="0" borderId="0"/>
  </cellStyleXfs>
  <cellXfs count="18">
    <xf numFmtId="0" fontId="0" fillId="0" borderId="0" xfId="0">
      <alignment vertical="top"/>
    </xf>
    <xf numFmtId="0" fontId="2" fillId="0" borderId="0" xfId="0" applyFont="1">
      <alignment vertical="top"/>
    </xf>
    <xf numFmtId="0" fontId="3" fillId="0" borderId="0" xfId="0" applyFont="1">
      <alignment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 vertical="top"/>
    </xf>
    <xf numFmtId="3" fontId="3" fillId="0" borderId="1" xfId="0" applyNumberFormat="1" applyFont="1" applyFill="1" applyBorder="1">
      <alignment vertical="top"/>
    </xf>
    <xf numFmtId="0" fontId="3" fillId="0" borderId="1" xfId="0" applyFont="1" applyFill="1" applyBorder="1">
      <alignment vertical="top"/>
    </xf>
    <xf numFmtId="1" fontId="3" fillId="0" borderId="1" xfId="0" applyNumberFormat="1" applyFont="1" applyFill="1" applyBorder="1">
      <alignment vertical="top"/>
    </xf>
    <xf numFmtId="0" fontId="3" fillId="0" borderId="0" xfId="0" applyFont="1" applyFill="1">
      <alignment vertical="top"/>
    </xf>
    <xf numFmtId="1" fontId="3" fillId="0" borderId="0" xfId="0" applyNumberFormat="1" applyFont="1" applyFill="1">
      <alignment vertical="top"/>
    </xf>
    <xf numFmtId="0" fontId="2" fillId="0" borderId="0" xfId="0" applyFont="1" applyFill="1">
      <alignment vertical="top"/>
    </xf>
    <xf numFmtId="0" fontId="2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3" fillId="0" borderId="0" xfId="0" applyFont="1" applyAlignment="1">
      <alignment vertical="top" wrapText="1"/>
    </xf>
    <xf numFmtId="0" fontId="2" fillId="0" borderId="0" xfId="0" applyFont="1" applyAlignment="1">
      <alignment horizontal="center" vertical="top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999999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90"/>
  <sheetViews>
    <sheetView tabSelected="1" view="pageBreakPreview" zoomScale="60" zoomScaleNormal="100" workbookViewId="0">
      <selection activeCell="N24" sqref="N24"/>
    </sheetView>
  </sheetViews>
  <sheetFormatPr defaultColWidth="8" defaultRowHeight="15" x14ac:dyDescent="0.2"/>
  <cols>
    <col min="1" max="1" width="6.85546875" style="2" customWidth="1"/>
    <col min="2" max="3" width="12.28515625" style="2" customWidth="1"/>
    <col min="4" max="4" width="52.7109375" style="16" bestFit="1" customWidth="1"/>
    <col min="5" max="5" width="17.7109375" style="2" bestFit="1" customWidth="1"/>
    <col min="6" max="6" width="13.7109375" style="2" bestFit="1" customWidth="1"/>
    <col min="7" max="7" width="17.7109375" style="2" bestFit="1" customWidth="1"/>
    <col min="8" max="8" width="16.140625" style="2" bestFit="1" customWidth="1"/>
    <col min="9" max="9" width="14.7109375" style="2" bestFit="1" customWidth="1"/>
    <col min="10" max="10" width="14" style="2" customWidth="1"/>
    <col min="11" max="11" width="13.42578125" style="2" bestFit="1" customWidth="1"/>
    <col min="12" max="12" width="10.85546875" style="2" customWidth="1"/>
    <col min="13" max="13" width="13.42578125" style="2" customWidth="1"/>
    <col min="14" max="14" width="17.7109375" style="2" bestFit="1" customWidth="1"/>
    <col min="15" max="15" width="15.85546875" style="2" bestFit="1" customWidth="1"/>
    <col min="16" max="16" width="17.7109375" style="2" bestFit="1" customWidth="1"/>
    <col min="17" max="17" width="18.7109375" style="2" customWidth="1"/>
    <col min="18" max="256" width="6.85546875" style="2" customWidth="1"/>
    <col min="257" max="16384" width="8" style="2"/>
  </cols>
  <sheetData>
    <row r="1" spans="1:17" ht="15.75" x14ac:dyDescent="0.2">
      <c r="A1" s="17" t="s">
        <v>167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 t="s">
        <v>169</v>
      </c>
      <c r="Q1" s="17"/>
    </row>
    <row r="2" spans="1:17" s="1" customFormat="1" ht="61.5" customHeight="1" x14ac:dyDescent="0.2">
      <c r="A2" s="3"/>
      <c r="B2" s="3"/>
      <c r="C2" s="3"/>
      <c r="D2" s="4"/>
      <c r="E2" s="17" t="s">
        <v>160</v>
      </c>
      <c r="F2" s="17"/>
      <c r="G2" s="17"/>
      <c r="H2" s="17" t="s">
        <v>161</v>
      </c>
      <c r="I2" s="17"/>
      <c r="J2" s="17"/>
      <c r="K2" s="17" t="s">
        <v>162</v>
      </c>
      <c r="L2" s="17"/>
      <c r="M2" s="17"/>
      <c r="N2" s="17" t="s">
        <v>168</v>
      </c>
      <c r="O2" s="17"/>
      <c r="P2" s="17"/>
      <c r="Q2" s="4" t="s">
        <v>166</v>
      </c>
    </row>
    <row r="3" spans="1:17" s="6" customFormat="1" ht="15.75" x14ac:dyDescent="0.2">
      <c r="A3" s="5" t="s">
        <v>0</v>
      </c>
      <c r="B3" s="5" t="s">
        <v>1</v>
      </c>
      <c r="C3" s="5"/>
      <c r="D3" s="13" t="s">
        <v>2</v>
      </c>
      <c r="E3" s="5" t="s">
        <v>3</v>
      </c>
      <c r="F3" s="5" t="s">
        <v>4</v>
      </c>
      <c r="G3" s="5" t="s">
        <v>5</v>
      </c>
      <c r="H3" s="5" t="s">
        <v>3</v>
      </c>
      <c r="I3" s="5" t="s">
        <v>4</v>
      </c>
      <c r="J3" s="5" t="s">
        <v>5</v>
      </c>
      <c r="K3" s="5" t="s">
        <v>3</v>
      </c>
      <c r="L3" s="5" t="s">
        <v>4</v>
      </c>
      <c r="M3" s="5" t="s">
        <v>5</v>
      </c>
      <c r="N3" s="5" t="s">
        <v>3</v>
      </c>
      <c r="O3" s="5" t="s">
        <v>4</v>
      </c>
      <c r="P3" s="5" t="s">
        <v>5</v>
      </c>
      <c r="Q3" s="5"/>
    </row>
    <row r="4" spans="1:17" s="10" customFormat="1" x14ac:dyDescent="0.2">
      <c r="A4" s="7">
        <v>1</v>
      </c>
      <c r="B4" s="8" t="s">
        <v>6</v>
      </c>
      <c r="C4" s="8" t="str">
        <f t="shared" ref="C4:C35" si="0">TRIM(B4)</f>
        <v>10.101</v>
      </c>
      <c r="D4" s="14" t="s">
        <v>7</v>
      </c>
      <c r="E4" s="9">
        <v>32656480320</v>
      </c>
      <c r="F4" s="9">
        <v>0</v>
      </c>
      <c r="G4" s="9">
        <v>32656480320</v>
      </c>
      <c r="H4" s="9">
        <v>0</v>
      </c>
      <c r="I4" s="9">
        <v>0</v>
      </c>
      <c r="J4" s="9">
        <v>0</v>
      </c>
      <c r="K4" s="9">
        <v>0</v>
      </c>
      <c r="L4" s="9">
        <v>0</v>
      </c>
      <c r="M4" s="9">
        <f>+K4+L4</f>
        <v>0</v>
      </c>
      <c r="N4" s="9">
        <v>32656480320</v>
      </c>
      <c r="O4" s="9">
        <v>0</v>
      </c>
      <c r="P4" s="9">
        <v>32656480320</v>
      </c>
      <c r="Q4" s="9">
        <f>+P4-M4</f>
        <v>32656480320</v>
      </c>
    </row>
    <row r="5" spans="1:17" s="10" customFormat="1" x14ac:dyDescent="0.2">
      <c r="A5" s="7">
        <v>2</v>
      </c>
      <c r="B5" s="8" t="s">
        <v>8</v>
      </c>
      <c r="C5" s="8" t="str">
        <f t="shared" si="0"/>
        <v>10.102</v>
      </c>
      <c r="D5" s="14" t="s">
        <v>9</v>
      </c>
      <c r="E5" s="9">
        <v>0</v>
      </c>
      <c r="F5" s="9">
        <v>0</v>
      </c>
      <c r="G5" s="9">
        <v>0</v>
      </c>
      <c r="H5" s="9">
        <v>0</v>
      </c>
      <c r="I5" s="9">
        <v>0</v>
      </c>
      <c r="J5" s="9">
        <v>0</v>
      </c>
      <c r="K5" s="9">
        <v>0</v>
      </c>
      <c r="L5" s="9">
        <v>0</v>
      </c>
      <c r="M5" s="9">
        <f t="shared" ref="M5:M67" si="1">+K5+L5</f>
        <v>0</v>
      </c>
      <c r="N5" s="9">
        <v>0</v>
      </c>
      <c r="O5" s="9">
        <v>0</v>
      </c>
      <c r="P5" s="9">
        <v>0</v>
      </c>
      <c r="Q5" s="9">
        <f t="shared" ref="Q5:Q68" si="2">+P5-M5</f>
        <v>0</v>
      </c>
    </row>
    <row r="6" spans="1:17" s="10" customFormat="1" x14ac:dyDescent="0.2">
      <c r="A6" s="8"/>
      <c r="B6" s="8" t="s">
        <v>10</v>
      </c>
      <c r="C6" s="8" t="str">
        <f t="shared" si="0"/>
        <v>Total 10.1</v>
      </c>
      <c r="D6" s="14" t="s">
        <v>11</v>
      </c>
      <c r="E6" s="9">
        <v>32656480320</v>
      </c>
      <c r="F6" s="9">
        <v>0</v>
      </c>
      <c r="G6" s="9">
        <v>32656480320</v>
      </c>
      <c r="H6" s="9">
        <v>0</v>
      </c>
      <c r="I6" s="9">
        <v>0</v>
      </c>
      <c r="J6" s="8"/>
      <c r="K6" s="9">
        <v>0</v>
      </c>
      <c r="L6" s="9">
        <v>0</v>
      </c>
      <c r="M6" s="9">
        <f>SUM(M4:M5)</f>
        <v>0</v>
      </c>
      <c r="N6" s="9">
        <v>32656480320</v>
      </c>
      <c r="O6" s="9">
        <v>0</v>
      </c>
      <c r="P6" s="9">
        <v>32656480320</v>
      </c>
      <c r="Q6" s="9">
        <f t="shared" si="2"/>
        <v>32656480320</v>
      </c>
    </row>
    <row r="7" spans="1:17" s="10" customFormat="1" x14ac:dyDescent="0.2">
      <c r="A7" s="7">
        <v>3</v>
      </c>
      <c r="B7" s="8" t="s">
        <v>12</v>
      </c>
      <c r="C7" s="8" t="str">
        <f t="shared" si="0"/>
        <v>10.201</v>
      </c>
      <c r="D7" s="14" t="s">
        <v>13</v>
      </c>
      <c r="E7" s="9">
        <v>81063</v>
      </c>
      <c r="F7" s="9">
        <v>0</v>
      </c>
      <c r="G7" s="9">
        <v>81063</v>
      </c>
      <c r="H7" s="9">
        <v>72957</v>
      </c>
      <c r="I7" s="9">
        <v>0</v>
      </c>
      <c r="J7" s="9">
        <v>72957</v>
      </c>
      <c r="K7" s="9">
        <v>0</v>
      </c>
      <c r="L7" s="9">
        <v>0</v>
      </c>
      <c r="M7" s="9">
        <f t="shared" si="1"/>
        <v>0</v>
      </c>
      <c r="N7" s="9">
        <v>8106</v>
      </c>
      <c r="O7" s="9">
        <v>0</v>
      </c>
      <c r="P7" s="9">
        <v>8106</v>
      </c>
      <c r="Q7" s="9">
        <f t="shared" si="2"/>
        <v>8106</v>
      </c>
    </row>
    <row r="8" spans="1:17" s="10" customFormat="1" ht="30" x14ac:dyDescent="0.2">
      <c r="A8" s="7">
        <v>4</v>
      </c>
      <c r="B8" s="8" t="s">
        <v>14</v>
      </c>
      <c r="C8" s="8" t="str">
        <f t="shared" si="0"/>
        <v>10.202</v>
      </c>
      <c r="D8" s="14" t="s">
        <v>15</v>
      </c>
      <c r="E8" s="9">
        <v>111905</v>
      </c>
      <c r="F8" s="9">
        <v>0</v>
      </c>
      <c r="G8" s="9">
        <v>111905</v>
      </c>
      <c r="H8" s="9">
        <v>60211</v>
      </c>
      <c r="I8" s="9">
        <v>2598</v>
      </c>
      <c r="J8" s="9">
        <v>62809</v>
      </c>
      <c r="K8" s="9">
        <v>0</v>
      </c>
      <c r="L8" s="9">
        <v>0</v>
      </c>
      <c r="M8" s="9">
        <f t="shared" si="1"/>
        <v>0</v>
      </c>
      <c r="N8" s="9">
        <v>51694</v>
      </c>
      <c r="O8" s="9">
        <v>-2598</v>
      </c>
      <c r="P8" s="9">
        <v>49096</v>
      </c>
      <c r="Q8" s="9">
        <f t="shared" si="2"/>
        <v>49096</v>
      </c>
    </row>
    <row r="9" spans="1:17" s="10" customFormat="1" ht="30" x14ac:dyDescent="0.2">
      <c r="A9" s="7">
        <v>5</v>
      </c>
      <c r="B9" s="8" t="s">
        <v>16</v>
      </c>
      <c r="C9" s="8" t="str">
        <f t="shared" si="0"/>
        <v>10.206</v>
      </c>
      <c r="D9" s="14" t="s">
        <v>17</v>
      </c>
      <c r="E9" s="9">
        <v>0</v>
      </c>
      <c r="F9" s="9">
        <v>0</v>
      </c>
      <c r="G9" s="9">
        <v>0</v>
      </c>
      <c r="H9" s="9">
        <v>0</v>
      </c>
      <c r="I9" s="9">
        <v>0</v>
      </c>
      <c r="J9" s="9">
        <v>0</v>
      </c>
      <c r="K9" s="9">
        <v>0</v>
      </c>
      <c r="L9" s="9">
        <v>0</v>
      </c>
      <c r="M9" s="9">
        <f t="shared" si="1"/>
        <v>0</v>
      </c>
      <c r="N9" s="9">
        <v>0</v>
      </c>
      <c r="O9" s="9">
        <v>0</v>
      </c>
      <c r="P9" s="9">
        <v>0</v>
      </c>
      <c r="Q9" s="9">
        <f t="shared" si="2"/>
        <v>0</v>
      </c>
    </row>
    <row r="10" spans="1:17" s="10" customFormat="1" x14ac:dyDescent="0.2">
      <c r="A10" s="7">
        <v>6</v>
      </c>
      <c r="B10" s="8" t="s">
        <v>18</v>
      </c>
      <c r="C10" s="8" t="str">
        <f t="shared" si="0"/>
        <v>10.211</v>
      </c>
      <c r="D10" s="14" t="s">
        <v>19</v>
      </c>
      <c r="E10" s="9">
        <v>2466535</v>
      </c>
      <c r="F10" s="9">
        <v>0</v>
      </c>
      <c r="G10" s="9">
        <v>2466535</v>
      </c>
      <c r="H10" s="9">
        <v>1596536</v>
      </c>
      <c r="I10" s="9">
        <v>35736</v>
      </c>
      <c r="J10" s="9">
        <v>1632272</v>
      </c>
      <c r="K10" s="9">
        <v>0</v>
      </c>
      <c r="L10" s="9">
        <v>0</v>
      </c>
      <c r="M10" s="9">
        <f t="shared" si="1"/>
        <v>0</v>
      </c>
      <c r="N10" s="9">
        <v>869999</v>
      </c>
      <c r="O10" s="9">
        <v>-35736</v>
      </c>
      <c r="P10" s="9">
        <v>834263</v>
      </c>
      <c r="Q10" s="9">
        <f t="shared" si="2"/>
        <v>834263</v>
      </c>
    </row>
    <row r="11" spans="1:17" s="10" customFormat="1" x14ac:dyDescent="0.2">
      <c r="A11" s="7">
        <v>7</v>
      </c>
      <c r="B11" s="8" t="s">
        <v>20</v>
      </c>
      <c r="C11" s="8" t="str">
        <f t="shared" si="0"/>
        <v>10.222</v>
      </c>
      <c r="D11" s="14" t="s">
        <v>21</v>
      </c>
      <c r="E11" s="9">
        <v>2484350</v>
      </c>
      <c r="F11" s="9">
        <v>0</v>
      </c>
      <c r="G11" s="9">
        <v>2484350</v>
      </c>
      <c r="H11" s="9">
        <v>2177951</v>
      </c>
      <c r="I11" s="9">
        <v>35561</v>
      </c>
      <c r="J11" s="9">
        <v>2213512</v>
      </c>
      <c r="K11" s="9">
        <v>0</v>
      </c>
      <c r="L11" s="9">
        <v>0</v>
      </c>
      <c r="M11" s="9">
        <f t="shared" si="1"/>
        <v>0</v>
      </c>
      <c r="N11" s="9">
        <v>306399</v>
      </c>
      <c r="O11" s="9">
        <v>-35561</v>
      </c>
      <c r="P11" s="9">
        <v>270838</v>
      </c>
      <c r="Q11" s="9">
        <f t="shared" si="2"/>
        <v>270838</v>
      </c>
    </row>
    <row r="12" spans="1:17" s="10" customFormat="1" x14ac:dyDescent="0.2">
      <c r="A12" s="7">
        <v>8</v>
      </c>
      <c r="B12" s="8" t="s">
        <v>22</v>
      </c>
      <c r="C12" s="8" t="str">
        <f t="shared" si="0"/>
        <v>10.234</v>
      </c>
      <c r="D12" s="14" t="s">
        <v>23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>
        <f t="shared" si="1"/>
        <v>0</v>
      </c>
      <c r="N12" s="9">
        <v>0</v>
      </c>
      <c r="O12" s="9">
        <v>0</v>
      </c>
      <c r="P12" s="9">
        <v>0</v>
      </c>
      <c r="Q12" s="9">
        <f t="shared" si="2"/>
        <v>0</v>
      </c>
    </row>
    <row r="13" spans="1:17" s="10" customFormat="1" x14ac:dyDescent="0.2">
      <c r="A13" s="7">
        <v>9</v>
      </c>
      <c r="B13" s="8" t="s">
        <v>24</v>
      </c>
      <c r="C13" s="8" t="str">
        <f t="shared" si="0"/>
        <v>10.244</v>
      </c>
      <c r="D13" s="14" t="s">
        <v>25</v>
      </c>
      <c r="E13" s="9">
        <v>69218</v>
      </c>
      <c r="F13" s="9">
        <v>0</v>
      </c>
      <c r="G13" s="9">
        <v>69218</v>
      </c>
      <c r="H13" s="9">
        <v>62296</v>
      </c>
      <c r="I13" s="9">
        <v>0</v>
      </c>
      <c r="J13" s="9">
        <v>62296</v>
      </c>
      <c r="K13" s="9">
        <v>0</v>
      </c>
      <c r="L13" s="9">
        <v>0</v>
      </c>
      <c r="M13" s="9">
        <f t="shared" si="1"/>
        <v>0</v>
      </c>
      <c r="N13" s="9">
        <v>6922</v>
      </c>
      <c r="O13" s="9">
        <v>0</v>
      </c>
      <c r="P13" s="9">
        <v>6922</v>
      </c>
      <c r="Q13" s="9">
        <f t="shared" si="2"/>
        <v>6922</v>
      </c>
    </row>
    <row r="14" spans="1:17" s="10" customFormat="1" x14ac:dyDescent="0.2">
      <c r="A14" s="7">
        <v>10</v>
      </c>
      <c r="B14" s="8" t="s">
        <v>26</v>
      </c>
      <c r="C14" s="8" t="str">
        <f t="shared" si="0"/>
        <v>10.245</v>
      </c>
      <c r="D14" s="14" t="s">
        <v>27</v>
      </c>
      <c r="E14" s="9">
        <v>1863349</v>
      </c>
      <c r="F14" s="9">
        <v>-178077</v>
      </c>
      <c r="G14" s="9">
        <v>1685272</v>
      </c>
      <c r="H14" s="9">
        <v>1120298</v>
      </c>
      <c r="I14" s="9">
        <v>66885</v>
      </c>
      <c r="J14" s="9">
        <v>1187183</v>
      </c>
      <c r="K14" s="9">
        <v>0</v>
      </c>
      <c r="L14" s="9">
        <v>0</v>
      </c>
      <c r="M14" s="9">
        <f t="shared" si="1"/>
        <v>0</v>
      </c>
      <c r="N14" s="9">
        <v>743051</v>
      </c>
      <c r="O14" s="9">
        <v>-244962</v>
      </c>
      <c r="P14" s="9">
        <v>498089</v>
      </c>
      <c r="Q14" s="9">
        <f t="shared" si="2"/>
        <v>498089</v>
      </c>
    </row>
    <row r="15" spans="1:17" s="10" customFormat="1" x14ac:dyDescent="0.2">
      <c r="A15" s="8"/>
      <c r="B15" s="8" t="s">
        <v>28</v>
      </c>
      <c r="C15" s="8" t="str">
        <f t="shared" si="0"/>
        <v>Total 10.2</v>
      </c>
      <c r="D15" s="14" t="s">
        <v>29</v>
      </c>
      <c r="E15" s="9">
        <v>7076420</v>
      </c>
      <c r="F15" s="9">
        <v>-178077</v>
      </c>
      <c r="G15" s="9">
        <v>6898343</v>
      </c>
      <c r="H15" s="9">
        <v>5090249</v>
      </c>
      <c r="I15" s="9">
        <v>140780</v>
      </c>
      <c r="J15" s="9">
        <v>5231029</v>
      </c>
      <c r="K15" s="9">
        <v>0</v>
      </c>
      <c r="L15" s="9">
        <v>0</v>
      </c>
      <c r="M15" s="9">
        <f>SUM(M7:M14)</f>
        <v>0</v>
      </c>
      <c r="N15" s="9">
        <v>1986171</v>
      </c>
      <c r="O15" s="9">
        <v>-318857</v>
      </c>
      <c r="P15" s="9">
        <v>1667314</v>
      </c>
      <c r="Q15" s="9">
        <f t="shared" si="2"/>
        <v>1667314</v>
      </c>
    </row>
    <row r="16" spans="1:17" s="10" customFormat="1" x14ac:dyDescent="0.2">
      <c r="A16" s="7">
        <v>11</v>
      </c>
      <c r="B16" s="8" t="s">
        <v>30</v>
      </c>
      <c r="C16" s="8" t="str">
        <f t="shared" si="0"/>
        <v>10.301</v>
      </c>
      <c r="D16" s="14" t="s">
        <v>31</v>
      </c>
      <c r="E16" s="9">
        <v>217982</v>
      </c>
      <c r="F16" s="9">
        <v>-217982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f t="shared" si="1"/>
        <v>0</v>
      </c>
      <c r="N16" s="9">
        <v>217982</v>
      </c>
      <c r="O16" s="9">
        <v>-217982</v>
      </c>
      <c r="P16" s="9">
        <v>0</v>
      </c>
      <c r="Q16" s="9">
        <f t="shared" si="2"/>
        <v>0</v>
      </c>
    </row>
    <row r="17" spans="1:17" s="10" customFormat="1" x14ac:dyDescent="0.2">
      <c r="A17" s="7">
        <v>12</v>
      </c>
      <c r="B17" s="8" t="s">
        <v>32</v>
      </c>
      <c r="C17" s="8" t="str">
        <f t="shared" si="0"/>
        <v>10.310</v>
      </c>
      <c r="D17" s="14" t="s">
        <v>33</v>
      </c>
      <c r="E17" s="9">
        <v>14141620</v>
      </c>
      <c r="F17" s="9">
        <v>0</v>
      </c>
      <c r="G17" s="9">
        <v>14141620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f t="shared" si="1"/>
        <v>0</v>
      </c>
      <c r="N17" s="9">
        <v>14141620</v>
      </c>
      <c r="O17" s="9">
        <v>0</v>
      </c>
      <c r="P17" s="9">
        <v>14141620</v>
      </c>
      <c r="Q17" s="9">
        <f t="shared" si="2"/>
        <v>14141620</v>
      </c>
    </row>
    <row r="18" spans="1:17" s="10" customFormat="1" x14ac:dyDescent="0.2">
      <c r="A18" s="7">
        <v>13</v>
      </c>
      <c r="B18" s="8" t="s">
        <v>34</v>
      </c>
      <c r="C18" s="8" t="str">
        <f t="shared" si="0"/>
        <v>10.321</v>
      </c>
      <c r="D18" s="14" t="s">
        <v>35</v>
      </c>
      <c r="E18" s="9">
        <v>2194160</v>
      </c>
      <c r="F18" s="9">
        <v>0</v>
      </c>
      <c r="G18" s="9">
        <v>2194160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f t="shared" si="1"/>
        <v>0</v>
      </c>
      <c r="N18" s="9">
        <v>2194160</v>
      </c>
      <c r="O18" s="9">
        <v>0</v>
      </c>
      <c r="P18" s="9">
        <v>2194160</v>
      </c>
      <c r="Q18" s="9">
        <f t="shared" si="2"/>
        <v>2194160</v>
      </c>
    </row>
    <row r="19" spans="1:17" s="10" customFormat="1" x14ac:dyDescent="0.2">
      <c r="A19" s="7">
        <v>14</v>
      </c>
      <c r="B19" s="8" t="s">
        <v>36</v>
      </c>
      <c r="C19" s="8" t="str">
        <f t="shared" si="0"/>
        <v>10.325</v>
      </c>
      <c r="D19" s="14" t="s">
        <v>33</v>
      </c>
      <c r="E19" s="9">
        <v>-220</v>
      </c>
      <c r="F19" s="9">
        <v>220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f t="shared" si="1"/>
        <v>0</v>
      </c>
      <c r="N19" s="9">
        <v>-220</v>
      </c>
      <c r="O19" s="9">
        <v>220</v>
      </c>
      <c r="P19" s="9">
        <v>0</v>
      </c>
      <c r="Q19" s="9">
        <f t="shared" si="2"/>
        <v>0</v>
      </c>
    </row>
    <row r="20" spans="1:17" s="10" customFormat="1" x14ac:dyDescent="0.2">
      <c r="A20" s="7">
        <v>15</v>
      </c>
      <c r="B20" s="8" t="s">
        <v>37</v>
      </c>
      <c r="C20" s="8" t="str">
        <f t="shared" si="0"/>
        <v>10.331</v>
      </c>
      <c r="D20" s="14" t="s">
        <v>38</v>
      </c>
      <c r="E20" s="9">
        <v>5810639</v>
      </c>
      <c r="F20" s="9">
        <v>0</v>
      </c>
      <c r="G20" s="9">
        <v>5810639</v>
      </c>
      <c r="H20" s="9">
        <v>5229575</v>
      </c>
      <c r="I20" s="9">
        <v>0</v>
      </c>
      <c r="J20" s="9">
        <v>5229575</v>
      </c>
      <c r="K20" s="9">
        <v>0</v>
      </c>
      <c r="L20" s="9">
        <v>0</v>
      </c>
      <c r="M20" s="9">
        <f t="shared" si="1"/>
        <v>0</v>
      </c>
      <c r="N20" s="9">
        <v>581064</v>
      </c>
      <c r="O20" s="9">
        <v>0</v>
      </c>
      <c r="P20" s="9">
        <v>581064</v>
      </c>
      <c r="Q20" s="9">
        <f t="shared" si="2"/>
        <v>581064</v>
      </c>
    </row>
    <row r="21" spans="1:17" s="10" customFormat="1" x14ac:dyDescent="0.2">
      <c r="A21" s="7">
        <v>16</v>
      </c>
      <c r="B21" s="8" t="s">
        <v>39</v>
      </c>
      <c r="C21" s="8" t="str">
        <f t="shared" si="0"/>
        <v>10.335</v>
      </c>
      <c r="D21" s="14" t="s">
        <v>40</v>
      </c>
      <c r="E21" s="9">
        <v>560268</v>
      </c>
      <c r="F21" s="9">
        <v>0</v>
      </c>
      <c r="G21" s="9">
        <v>560268</v>
      </c>
      <c r="H21" s="9">
        <v>473091</v>
      </c>
      <c r="I21" s="9">
        <v>0</v>
      </c>
      <c r="J21" s="9">
        <v>473091</v>
      </c>
      <c r="K21" s="9">
        <v>0</v>
      </c>
      <c r="L21" s="9">
        <v>0</v>
      </c>
      <c r="M21" s="9">
        <f t="shared" si="1"/>
        <v>0</v>
      </c>
      <c r="N21" s="9">
        <v>87177</v>
      </c>
      <c r="O21" s="9">
        <v>0</v>
      </c>
      <c r="P21" s="9">
        <v>87177</v>
      </c>
      <c r="Q21" s="9">
        <f t="shared" si="2"/>
        <v>87177</v>
      </c>
    </row>
    <row r="22" spans="1:17" s="10" customFormat="1" x14ac:dyDescent="0.2">
      <c r="A22" s="7">
        <v>17</v>
      </c>
      <c r="B22" s="8" t="s">
        <v>41</v>
      </c>
      <c r="C22" s="8" t="str">
        <f t="shared" si="0"/>
        <v>10.340</v>
      </c>
      <c r="D22" s="14" t="s">
        <v>42</v>
      </c>
      <c r="E22" s="9">
        <v>2191626</v>
      </c>
      <c r="F22" s="9">
        <v>-786076</v>
      </c>
      <c r="G22" s="9">
        <v>1405550</v>
      </c>
      <c r="H22" s="9">
        <v>442222</v>
      </c>
      <c r="I22" s="9">
        <v>74399</v>
      </c>
      <c r="J22" s="9">
        <v>516621</v>
      </c>
      <c r="K22" s="9">
        <v>0</v>
      </c>
      <c r="L22" s="9">
        <v>0</v>
      </c>
      <c r="M22" s="9">
        <f t="shared" si="1"/>
        <v>0</v>
      </c>
      <c r="N22" s="9">
        <v>1749404</v>
      </c>
      <c r="O22" s="9">
        <v>-860475</v>
      </c>
      <c r="P22" s="9">
        <v>888929</v>
      </c>
      <c r="Q22" s="9">
        <f t="shared" si="2"/>
        <v>888929</v>
      </c>
    </row>
    <row r="23" spans="1:17" s="10" customFormat="1" x14ac:dyDescent="0.2">
      <c r="A23" s="7">
        <v>18</v>
      </c>
      <c r="B23" s="8" t="s">
        <v>43</v>
      </c>
      <c r="C23" s="8" t="str">
        <f t="shared" si="0"/>
        <v>10.342</v>
      </c>
      <c r="D23" s="14" t="s">
        <v>44</v>
      </c>
      <c r="E23" s="9">
        <v>15897210</v>
      </c>
      <c r="F23" s="9">
        <v>707807</v>
      </c>
      <c r="G23" s="9">
        <v>16605017</v>
      </c>
      <c r="H23" s="9">
        <v>6369821</v>
      </c>
      <c r="I23" s="9">
        <v>873866</v>
      </c>
      <c r="J23" s="9">
        <v>7243687</v>
      </c>
      <c r="K23" s="9">
        <v>0</v>
      </c>
      <c r="L23" s="9">
        <v>0</v>
      </c>
      <c r="M23" s="9">
        <f t="shared" si="1"/>
        <v>0</v>
      </c>
      <c r="N23" s="9">
        <v>9527389</v>
      </c>
      <c r="O23" s="9">
        <v>-166059</v>
      </c>
      <c r="P23" s="9">
        <v>9361330</v>
      </c>
      <c r="Q23" s="9">
        <f t="shared" si="2"/>
        <v>9361330</v>
      </c>
    </row>
    <row r="24" spans="1:17" s="10" customFormat="1" x14ac:dyDescent="0.2">
      <c r="A24" s="7">
        <v>19</v>
      </c>
      <c r="B24" s="8" t="s">
        <v>45</v>
      </c>
      <c r="C24" s="8" t="str">
        <f t="shared" si="0"/>
        <v>10.330</v>
      </c>
      <c r="D24" s="14" t="s">
        <v>46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f t="shared" si="1"/>
        <v>0</v>
      </c>
      <c r="N24" s="9">
        <v>0</v>
      </c>
      <c r="O24" s="9">
        <v>0</v>
      </c>
      <c r="P24" s="9">
        <v>0</v>
      </c>
      <c r="Q24" s="9">
        <f t="shared" si="2"/>
        <v>0</v>
      </c>
    </row>
    <row r="25" spans="1:17" s="10" customFormat="1" x14ac:dyDescent="0.2">
      <c r="A25" s="7">
        <v>20</v>
      </c>
      <c r="B25" s="8" t="s">
        <v>47</v>
      </c>
      <c r="C25" s="8" t="str">
        <f t="shared" si="0"/>
        <v>10.320</v>
      </c>
      <c r="D25" s="14" t="s">
        <v>48</v>
      </c>
      <c r="E25" s="9">
        <v>0</v>
      </c>
      <c r="F25" s="9">
        <v>0</v>
      </c>
      <c r="G25" s="9">
        <v>0</v>
      </c>
      <c r="H25" s="9">
        <v>1974744</v>
      </c>
      <c r="I25" s="9">
        <v>0</v>
      </c>
      <c r="J25" s="9">
        <v>1974744</v>
      </c>
      <c r="K25" s="9">
        <v>0</v>
      </c>
      <c r="L25" s="9">
        <v>0</v>
      </c>
      <c r="M25" s="9">
        <f t="shared" si="1"/>
        <v>0</v>
      </c>
      <c r="N25" s="9">
        <v>-1974744</v>
      </c>
      <c r="O25" s="9">
        <v>0</v>
      </c>
      <c r="P25" s="9">
        <v>-1974744</v>
      </c>
      <c r="Q25" s="9">
        <f t="shared" si="2"/>
        <v>-1974744</v>
      </c>
    </row>
    <row r="26" spans="1:17" s="10" customFormat="1" x14ac:dyDescent="0.2">
      <c r="A26" s="7">
        <v>21</v>
      </c>
      <c r="B26" s="8" t="s">
        <v>49</v>
      </c>
      <c r="C26" s="8" t="str">
        <f t="shared" si="0"/>
        <v>10.300</v>
      </c>
      <c r="D26" s="14" t="s">
        <v>50</v>
      </c>
      <c r="E26" s="9">
        <v>0</v>
      </c>
      <c r="F26" s="9">
        <v>0</v>
      </c>
      <c r="G26" s="9">
        <v>0</v>
      </c>
      <c r="H26" s="9">
        <v>8239484</v>
      </c>
      <c r="I26" s="9">
        <v>164043</v>
      </c>
      <c r="J26" s="9">
        <v>8403527</v>
      </c>
      <c r="K26" s="9">
        <v>0</v>
      </c>
      <c r="L26" s="9">
        <v>0</v>
      </c>
      <c r="M26" s="9">
        <f t="shared" si="1"/>
        <v>0</v>
      </c>
      <c r="N26" s="9">
        <v>-8239484</v>
      </c>
      <c r="O26" s="9">
        <v>-164043</v>
      </c>
      <c r="P26" s="9">
        <v>-8403527</v>
      </c>
      <c r="Q26" s="9">
        <f t="shared" si="2"/>
        <v>-8403527</v>
      </c>
    </row>
    <row r="27" spans="1:17" s="10" customFormat="1" x14ac:dyDescent="0.2">
      <c r="A27" s="8"/>
      <c r="B27" s="8" t="s">
        <v>51</v>
      </c>
      <c r="C27" s="8" t="str">
        <f t="shared" si="0"/>
        <v>Total 10.3</v>
      </c>
      <c r="D27" s="14" t="s">
        <v>52</v>
      </c>
      <c r="E27" s="9">
        <v>41013285</v>
      </c>
      <c r="F27" s="9">
        <v>-296031</v>
      </c>
      <c r="G27" s="9">
        <v>40717254</v>
      </c>
      <c r="H27" s="9">
        <v>22728937</v>
      </c>
      <c r="I27" s="9">
        <v>1112308</v>
      </c>
      <c r="J27" s="9">
        <v>23841245</v>
      </c>
      <c r="K27" s="9">
        <v>0</v>
      </c>
      <c r="L27" s="9">
        <v>0</v>
      </c>
      <c r="M27" s="9">
        <f>SUM(M16:M26)</f>
        <v>0</v>
      </c>
      <c r="N27" s="9">
        <v>18284348</v>
      </c>
      <c r="O27" s="9">
        <v>-1408339</v>
      </c>
      <c r="P27" s="9">
        <v>16876009</v>
      </c>
      <c r="Q27" s="9">
        <f t="shared" si="2"/>
        <v>16876009</v>
      </c>
    </row>
    <row r="28" spans="1:17" s="10" customFormat="1" x14ac:dyDescent="0.2">
      <c r="A28" s="7">
        <v>22</v>
      </c>
      <c r="B28" s="8" t="s">
        <v>53</v>
      </c>
      <c r="C28" s="8" t="str">
        <f t="shared" si="0"/>
        <v>10.401</v>
      </c>
      <c r="D28" s="14" t="s">
        <v>54</v>
      </c>
      <c r="E28" s="9">
        <v>179619</v>
      </c>
      <c r="F28" s="9">
        <v>217982</v>
      </c>
      <c r="G28" s="9">
        <v>397601</v>
      </c>
      <c r="H28" s="9">
        <v>257378</v>
      </c>
      <c r="I28" s="9">
        <v>1749</v>
      </c>
      <c r="J28" s="9">
        <v>259127</v>
      </c>
      <c r="K28" s="9">
        <v>0</v>
      </c>
      <c r="L28" s="9">
        <v>0</v>
      </c>
      <c r="M28" s="9">
        <f t="shared" si="1"/>
        <v>0</v>
      </c>
      <c r="N28" s="9">
        <v>-77759</v>
      </c>
      <c r="O28" s="9">
        <v>216233</v>
      </c>
      <c r="P28" s="9">
        <v>138474</v>
      </c>
      <c r="Q28" s="9">
        <f t="shared" si="2"/>
        <v>138474</v>
      </c>
    </row>
    <row r="29" spans="1:17" s="10" customFormat="1" x14ac:dyDescent="0.2">
      <c r="A29" s="7">
        <v>23</v>
      </c>
      <c r="B29" s="8" t="s">
        <v>55</v>
      </c>
      <c r="C29" s="8" t="str">
        <f t="shared" si="0"/>
        <v>10.412</v>
      </c>
      <c r="D29" s="14" t="s">
        <v>56</v>
      </c>
      <c r="E29" s="9">
        <v>24410279</v>
      </c>
      <c r="F29" s="9">
        <v>0</v>
      </c>
      <c r="G29" s="9">
        <v>24410279</v>
      </c>
      <c r="H29" s="9">
        <v>5728022</v>
      </c>
      <c r="I29" s="9">
        <v>818780</v>
      </c>
      <c r="J29" s="9">
        <v>6546802</v>
      </c>
      <c r="K29" s="9">
        <v>0</v>
      </c>
      <c r="L29" s="9">
        <v>0</v>
      </c>
      <c r="M29" s="9">
        <f t="shared" si="1"/>
        <v>0</v>
      </c>
      <c r="N29" s="9">
        <v>18682257</v>
      </c>
      <c r="O29" s="9">
        <v>-818780</v>
      </c>
      <c r="P29" s="9">
        <v>17863477</v>
      </c>
      <c r="Q29" s="9">
        <f t="shared" si="2"/>
        <v>17863477</v>
      </c>
    </row>
    <row r="30" spans="1:17" s="10" customFormat="1" x14ac:dyDescent="0.2">
      <c r="A30" s="7">
        <v>24</v>
      </c>
      <c r="B30" s="8" t="s">
        <v>57</v>
      </c>
      <c r="C30" s="8" t="str">
        <f t="shared" si="0"/>
        <v>10.400</v>
      </c>
      <c r="D30" s="14" t="s">
        <v>58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f t="shared" si="1"/>
        <v>0</v>
      </c>
      <c r="N30" s="9">
        <v>0</v>
      </c>
      <c r="O30" s="9">
        <v>0</v>
      </c>
      <c r="P30" s="9">
        <v>0</v>
      </c>
      <c r="Q30" s="9">
        <f t="shared" si="2"/>
        <v>0</v>
      </c>
    </row>
    <row r="31" spans="1:17" s="10" customFormat="1" x14ac:dyDescent="0.2">
      <c r="A31" s="8"/>
      <c r="B31" s="8" t="s">
        <v>59</v>
      </c>
      <c r="C31" s="8" t="str">
        <f t="shared" si="0"/>
        <v>Total 10.4</v>
      </c>
      <c r="D31" s="14" t="s">
        <v>60</v>
      </c>
      <c r="E31" s="9">
        <v>24589898</v>
      </c>
      <c r="F31" s="9">
        <v>217982</v>
      </c>
      <c r="G31" s="9">
        <v>24807880</v>
      </c>
      <c r="H31" s="9">
        <v>5985400</v>
      </c>
      <c r="I31" s="9">
        <v>820529</v>
      </c>
      <c r="J31" s="9">
        <v>6805929</v>
      </c>
      <c r="K31" s="9">
        <v>0</v>
      </c>
      <c r="L31" s="9">
        <v>0</v>
      </c>
      <c r="M31" s="9">
        <f>SUM(M28:M30)</f>
        <v>0</v>
      </c>
      <c r="N31" s="9">
        <v>18604498</v>
      </c>
      <c r="O31" s="9">
        <v>-602547</v>
      </c>
      <c r="P31" s="9">
        <v>18001951</v>
      </c>
      <c r="Q31" s="9">
        <f t="shared" si="2"/>
        <v>18001951</v>
      </c>
    </row>
    <row r="32" spans="1:17" s="10" customFormat="1" x14ac:dyDescent="0.2">
      <c r="A32" s="7">
        <v>25</v>
      </c>
      <c r="B32" s="8" t="s">
        <v>61</v>
      </c>
      <c r="C32" s="8" t="str">
        <f t="shared" si="0"/>
        <v>10.501</v>
      </c>
      <c r="D32" s="14" t="s">
        <v>62</v>
      </c>
      <c r="E32" s="9">
        <v>7583421139</v>
      </c>
      <c r="F32" s="9">
        <v>-27862</v>
      </c>
      <c r="G32" s="9">
        <v>7583393277</v>
      </c>
      <c r="H32" s="9">
        <v>1945534745</v>
      </c>
      <c r="I32" s="9">
        <v>405486537</v>
      </c>
      <c r="J32" s="9">
        <v>2351021282</v>
      </c>
      <c r="K32" s="9">
        <v>0</v>
      </c>
      <c r="L32" s="9">
        <f>4384468511-3000</f>
        <v>4384465511</v>
      </c>
      <c r="M32" s="9">
        <f t="shared" si="1"/>
        <v>4384465511</v>
      </c>
      <c r="N32" s="9">
        <v>5637886394</v>
      </c>
      <c r="O32" s="9">
        <v>-405514399</v>
      </c>
      <c r="P32" s="9">
        <v>5232371995</v>
      </c>
      <c r="Q32" s="9">
        <f t="shared" si="2"/>
        <v>847906484</v>
      </c>
    </row>
    <row r="33" spans="1:17" s="10" customFormat="1" x14ac:dyDescent="0.2">
      <c r="A33" s="7">
        <v>26</v>
      </c>
      <c r="B33" s="8" t="s">
        <v>63</v>
      </c>
      <c r="C33" s="8" t="str">
        <f t="shared" si="0"/>
        <v>10.503</v>
      </c>
      <c r="D33" s="14" t="s">
        <v>64</v>
      </c>
      <c r="E33" s="9">
        <v>182800993</v>
      </c>
      <c r="F33" s="9">
        <v>0</v>
      </c>
      <c r="G33" s="9">
        <v>182800993</v>
      </c>
      <c r="H33" s="9">
        <v>-13241995</v>
      </c>
      <c r="I33" s="9">
        <v>11497972</v>
      </c>
      <c r="J33" s="9">
        <v>-1744023</v>
      </c>
      <c r="K33" s="9">
        <v>0</v>
      </c>
      <c r="L33" s="9">
        <v>153246480</v>
      </c>
      <c r="M33" s="9">
        <f t="shared" si="1"/>
        <v>153246480</v>
      </c>
      <c r="N33" s="9">
        <v>196042988</v>
      </c>
      <c r="O33" s="9">
        <v>-11497972</v>
      </c>
      <c r="P33" s="9">
        <v>184545016</v>
      </c>
      <c r="Q33" s="9">
        <f t="shared" si="2"/>
        <v>31298536</v>
      </c>
    </row>
    <row r="34" spans="1:17" s="10" customFormat="1" x14ac:dyDescent="0.2">
      <c r="A34" s="7">
        <v>27</v>
      </c>
      <c r="B34" s="8" t="s">
        <v>65</v>
      </c>
      <c r="C34" s="8" t="str">
        <f t="shared" si="0"/>
        <v>10.504</v>
      </c>
      <c r="D34" s="14" t="s">
        <v>66</v>
      </c>
      <c r="E34" s="9">
        <v>31035647</v>
      </c>
      <c r="F34" s="9">
        <v>0</v>
      </c>
      <c r="G34" s="9">
        <v>31035647</v>
      </c>
      <c r="H34" s="9">
        <v>27932082</v>
      </c>
      <c r="I34" s="9">
        <v>0</v>
      </c>
      <c r="J34" s="9">
        <v>27932082</v>
      </c>
      <c r="K34" s="9">
        <v>0</v>
      </c>
      <c r="L34" s="9">
        <v>0</v>
      </c>
      <c r="M34" s="9">
        <f t="shared" si="1"/>
        <v>0</v>
      </c>
      <c r="N34" s="9">
        <v>3103565</v>
      </c>
      <c r="O34" s="9">
        <v>0</v>
      </c>
      <c r="P34" s="9">
        <v>3103565</v>
      </c>
      <c r="Q34" s="9">
        <f t="shared" si="2"/>
        <v>3103565</v>
      </c>
    </row>
    <row r="35" spans="1:17" s="10" customFormat="1" x14ac:dyDescent="0.2">
      <c r="A35" s="7">
        <v>28</v>
      </c>
      <c r="B35" s="8" t="s">
        <v>67</v>
      </c>
      <c r="C35" s="8" t="str">
        <f t="shared" si="0"/>
        <v>10.505</v>
      </c>
      <c r="D35" s="14" t="s">
        <v>68</v>
      </c>
      <c r="E35" s="9">
        <v>228635584</v>
      </c>
      <c r="F35" s="9">
        <v>0</v>
      </c>
      <c r="G35" s="9">
        <v>228635584</v>
      </c>
      <c r="H35" s="9">
        <v>134204987</v>
      </c>
      <c r="I35" s="9">
        <v>4579638</v>
      </c>
      <c r="J35" s="9">
        <v>138784625</v>
      </c>
      <c r="K35" s="9">
        <v>0</v>
      </c>
      <c r="L35" s="9">
        <v>67401618</v>
      </c>
      <c r="M35" s="9">
        <f t="shared" si="1"/>
        <v>67401618</v>
      </c>
      <c r="N35" s="9">
        <v>94430597</v>
      </c>
      <c r="O35" s="9">
        <v>-4579638</v>
      </c>
      <c r="P35" s="9">
        <v>89850959</v>
      </c>
      <c r="Q35" s="9">
        <f t="shared" si="2"/>
        <v>22449341</v>
      </c>
    </row>
    <row r="36" spans="1:17" s="10" customFormat="1" x14ac:dyDescent="0.2">
      <c r="A36" s="7">
        <v>29</v>
      </c>
      <c r="B36" s="8" t="s">
        <v>69</v>
      </c>
      <c r="C36" s="8" t="str">
        <f t="shared" ref="C36:C67" si="3">TRIM(B36)</f>
        <v>10.507</v>
      </c>
      <c r="D36" s="14" t="s">
        <v>70</v>
      </c>
      <c r="E36" s="9">
        <v>488816507</v>
      </c>
      <c r="F36" s="9">
        <v>-4450630</v>
      </c>
      <c r="G36" s="9">
        <v>484365877</v>
      </c>
      <c r="H36" s="9">
        <v>350541205</v>
      </c>
      <c r="I36" s="9">
        <v>7891235</v>
      </c>
      <c r="J36" s="9">
        <v>358432440</v>
      </c>
      <c r="K36" s="9">
        <v>0</v>
      </c>
      <c r="L36" s="9">
        <v>84323416</v>
      </c>
      <c r="M36" s="9">
        <f t="shared" si="1"/>
        <v>84323416</v>
      </c>
      <c r="N36" s="9">
        <v>138275302</v>
      </c>
      <c r="O36" s="9">
        <v>-12341865</v>
      </c>
      <c r="P36" s="9">
        <v>125933437</v>
      </c>
      <c r="Q36" s="9">
        <f t="shared" si="2"/>
        <v>41610021</v>
      </c>
    </row>
    <row r="37" spans="1:17" s="10" customFormat="1" x14ac:dyDescent="0.2">
      <c r="A37" s="7">
        <v>30</v>
      </c>
      <c r="B37" s="8" t="s">
        <v>71</v>
      </c>
      <c r="C37" s="8" t="str">
        <f t="shared" si="3"/>
        <v>10.508</v>
      </c>
      <c r="D37" s="14" t="s">
        <v>72</v>
      </c>
      <c r="E37" s="9">
        <v>84936575</v>
      </c>
      <c r="F37" s="9">
        <v>51520109</v>
      </c>
      <c r="G37" s="9">
        <v>136456684</v>
      </c>
      <c r="H37" s="9">
        <v>35842727</v>
      </c>
      <c r="I37" s="9">
        <v>5605249</v>
      </c>
      <c r="J37" s="9">
        <v>41447976</v>
      </c>
      <c r="K37" s="9">
        <v>0</v>
      </c>
      <c r="L37" s="9">
        <v>83667200</v>
      </c>
      <c r="M37" s="9">
        <f t="shared" si="1"/>
        <v>83667200</v>
      </c>
      <c r="N37" s="9">
        <v>49093848</v>
      </c>
      <c r="O37" s="9">
        <v>45914860</v>
      </c>
      <c r="P37" s="9">
        <v>95008708</v>
      </c>
      <c r="Q37" s="9">
        <f t="shared" si="2"/>
        <v>11341508</v>
      </c>
    </row>
    <row r="38" spans="1:17" s="10" customFormat="1" x14ac:dyDescent="0.2">
      <c r="A38" s="7">
        <v>31</v>
      </c>
      <c r="B38" s="8" t="s">
        <v>73</v>
      </c>
      <c r="C38" s="8" t="str">
        <f t="shared" si="3"/>
        <v>10.509</v>
      </c>
      <c r="D38" s="14" t="s">
        <v>74</v>
      </c>
      <c r="E38" s="9">
        <v>39772218</v>
      </c>
      <c r="F38" s="9">
        <v>0</v>
      </c>
      <c r="G38" s="9">
        <v>39772218</v>
      </c>
      <c r="H38" s="9">
        <v>31389963</v>
      </c>
      <c r="I38" s="9">
        <v>385201</v>
      </c>
      <c r="J38" s="9">
        <v>31775164</v>
      </c>
      <c r="K38" s="9">
        <v>0</v>
      </c>
      <c r="L38" s="9">
        <v>4008845</v>
      </c>
      <c r="M38" s="9">
        <f t="shared" si="1"/>
        <v>4008845</v>
      </c>
      <c r="N38" s="9">
        <v>8382255</v>
      </c>
      <c r="O38" s="9">
        <v>-385201</v>
      </c>
      <c r="P38" s="9">
        <v>7997054</v>
      </c>
      <c r="Q38" s="9">
        <f t="shared" si="2"/>
        <v>3988209</v>
      </c>
    </row>
    <row r="39" spans="1:17" s="10" customFormat="1" x14ac:dyDescent="0.2">
      <c r="A39" s="7">
        <v>32</v>
      </c>
      <c r="B39" s="8" t="s">
        <v>75</v>
      </c>
      <c r="C39" s="8" t="str">
        <f t="shared" si="3"/>
        <v>10.531</v>
      </c>
      <c r="D39" s="14" t="s">
        <v>76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f t="shared" si="1"/>
        <v>0</v>
      </c>
      <c r="N39" s="9">
        <v>0</v>
      </c>
      <c r="O39" s="9">
        <v>0</v>
      </c>
      <c r="P39" s="9">
        <v>0</v>
      </c>
      <c r="Q39" s="9">
        <f t="shared" si="2"/>
        <v>0</v>
      </c>
    </row>
    <row r="40" spans="1:17" s="10" customFormat="1" ht="30" x14ac:dyDescent="0.2">
      <c r="A40" s="7">
        <v>33</v>
      </c>
      <c r="B40" s="8" t="s">
        <v>77</v>
      </c>
      <c r="C40" s="8" t="str">
        <f t="shared" si="3"/>
        <v>10.541</v>
      </c>
      <c r="D40" s="14" t="s">
        <v>78</v>
      </c>
      <c r="E40" s="9">
        <v>135843745</v>
      </c>
      <c r="F40" s="9">
        <v>111460453</v>
      </c>
      <c r="G40" s="9">
        <v>247304198</v>
      </c>
      <c r="H40" s="9">
        <v>59831706</v>
      </c>
      <c r="I40" s="9">
        <v>13282893</v>
      </c>
      <c r="J40" s="9">
        <v>73114599</v>
      </c>
      <c r="K40" s="9">
        <v>0</v>
      </c>
      <c r="L40" s="9">
        <v>6156411</v>
      </c>
      <c r="M40" s="9">
        <f t="shared" si="1"/>
        <v>6156411</v>
      </c>
      <c r="N40" s="9">
        <v>76012039</v>
      </c>
      <c r="O40" s="9">
        <v>98177560</v>
      </c>
      <c r="P40" s="9">
        <v>174189599</v>
      </c>
      <c r="Q40" s="9">
        <f t="shared" si="2"/>
        <v>168033188</v>
      </c>
    </row>
    <row r="41" spans="1:17" s="10" customFormat="1" x14ac:dyDescent="0.2">
      <c r="A41" s="7">
        <v>34</v>
      </c>
      <c r="B41" s="8" t="s">
        <v>79</v>
      </c>
      <c r="C41" s="8" t="str">
        <f t="shared" si="3"/>
        <v>10.542</v>
      </c>
      <c r="D41" s="14" t="s">
        <v>80</v>
      </c>
      <c r="E41" s="9">
        <v>16460991</v>
      </c>
      <c r="F41" s="9">
        <v>0</v>
      </c>
      <c r="G41" s="9">
        <v>16460991</v>
      </c>
      <c r="H41" s="9">
        <v>14415295</v>
      </c>
      <c r="I41" s="9">
        <v>33263</v>
      </c>
      <c r="J41" s="9">
        <v>14448558</v>
      </c>
      <c r="K41" s="9">
        <v>0</v>
      </c>
      <c r="L41" s="9">
        <v>366333</v>
      </c>
      <c r="M41" s="9">
        <f t="shared" si="1"/>
        <v>366333</v>
      </c>
      <c r="N41" s="9">
        <v>2045696</v>
      </c>
      <c r="O41" s="9">
        <v>-33263</v>
      </c>
      <c r="P41" s="9">
        <v>2012433</v>
      </c>
      <c r="Q41" s="9">
        <f t="shared" si="2"/>
        <v>1646100</v>
      </c>
    </row>
    <row r="42" spans="1:17" s="10" customFormat="1" x14ac:dyDescent="0.2">
      <c r="A42" s="7">
        <v>35</v>
      </c>
      <c r="B42" s="8" t="s">
        <v>81</v>
      </c>
      <c r="C42" s="8" t="str">
        <f t="shared" si="3"/>
        <v>10.551</v>
      </c>
      <c r="D42" s="14" t="s">
        <v>82</v>
      </c>
      <c r="E42" s="9">
        <v>44820646</v>
      </c>
      <c r="F42" s="9">
        <v>0</v>
      </c>
      <c r="G42" s="9">
        <v>44820646</v>
      </c>
      <c r="H42" s="9">
        <v>16058382</v>
      </c>
      <c r="I42" s="9">
        <v>3077756</v>
      </c>
      <c r="J42" s="9">
        <v>19136138</v>
      </c>
      <c r="K42" s="9">
        <v>0</v>
      </c>
      <c r="L42" s="9">
        <v>21202444</v>
      </c>
      <c r="M42" s="9">
        <f t="shared" si="1"/>
        <v>21202444</v>
      </c>
      <c r="N42" s="9">
        <v>28762264</v>
      </c>
      <c r="O42" s="9">
        <v>-3077756</v>
      </c>
      <c r="P42" s="9">
        <v>25684508</v>
      </c>
      <c r="Q42" s="9">
        <f t="shared" si="2"/>
        <v>4482064</v>
      </c>
    </row>
    <row r="43" spans="1:17" s="10" customFormat="1" x14ac:dyDescent="0.2">
      <c r="A43" s="7">
        <v>36</v>
      </c>
      <c r="B43" s="8" t="s">
        <v>83</v>
      </c>
      <c r="C43" s="8" t="str">
        <f t="shared" si="3"/>
        <v>10.553</v>
      </c>
      <c r="D43" s="14" t="s">
        <v>84</v>
      </c>
      <c r="E43" s="9">
        <v>1616298</v>
      </c>
      <c r="F43" s="9">
        <v>0</v>
      </c>
      <c r="G43" s="9">
        <v>1616298</v>
      </c>
      <c r="H43" s="9">
        <v>1344299</v>
      </c>
      <c r="I43" s="9">
        <v>48799</v>
      </c>
      <c r="J43" s="9">
        <v>1393098</v>
      </c>
      <c r="K43" s="9">
        <v>0</v>
      </c>
      <c r="L43" s="9">
        <v>61571</v>
      </c>
      <c r="M43" s="9">
        <f t="shared" si="1"/>
        <v>61571</v>
      </c>
      <c r="N43" s="9">
        <v>271999</v>
      </c>
      <c r="O43" s="9">
        <v>-48799</v>
      </c>
      <c r="P43" s="9">
        <v>223200</v>
      </c>
      <c r="Q43" s="9">
        <f t="shared" si="2"/>
        <v>161629</v>
      </c>
    </row>
    <row r="44" spans="1:17" s="10" customFormat="1" x14ac:dyDescent="0.2">
      <c r="A44" s="7">
        <v>37</v>
      </c>
      <c r="B44" s="8" t="s">
        <v>85</v>
      </c>
      <c r="C44" s="8" t="str">
        <f t="shared" si="3"/>
        <v>10.555</v>
      </c>
      <c r="D44" s="14" t="s">
        <v>86</v>
      </c>
      <c r="E44" s="9">
        <v>7684311</v>
      </c>
      <c r="F44" s="9">
        <v>0</v>
      </c>
      <c r="G44" s="9">
        <v>7684311</v>
      </c>
      <c r="H44" s="9">
        <v>6915880</v>
      </c>
      <c r="I44" s="9">
        <v>0</v>
      </c>
      <c r="J44" s="9">
        <v>6915880</v>
      </c>
      <c r="K44" s="9">
        <v>0</v>
      </c>
      <c r="L44" s="9">
        <v>0</v>
      </c>
      <c r="M44" s="9">
        <f t="shared" si="1"/>
        <v>0</v>
      </c>
      <c r="N44" s="9">
        <v>768431</v>
      </c>
      <c r="O44" s="9">
        <v>0</v>
      </c>
      <c r="P44" s="9">
        <v>768431</v>
      </c>
      <c r="Q44" s="9">
        <f t="shared" si="2"/>
        <v>768431</v>
      </c>
    </row>
    <row r="45" spans="1:17" s="10" customFormat="1" x14ac:dyDescent="0.2">
      <c r="A45" s="7">
        <v>38</v>
      </c>
      <c r="B45" s="8" t="s">
        <v>87</v>
      </c>
      <c r="C45" s="8" t="str">
        <f t="shared" si="3"/>
        <v>10.561</v>
      </c>
      <c r="D45" s="14" t="s">
        <v>88</v>
      </c>
      <c r="E45" s="9">
        <v>-4218544</v>
      </c>
      <c r="F45" s="9">
        <v>0</v>
      </c>
      <c r="G45" s="9">
        <v>-4218544</v>
      </c>
      <c r="H45" s="9">
        <v>-10869361</v>
      </c>
      <c r="I45" s="9">
        <v>517146</v>
      </c>
      <c r="J45" s="9">
        <v>-10352215</v>
      </c>
      <c r="K45" s="9">
        <v>0</v>
      </c>
      <c r="L45" s="9">
        <v>0</v>
      </c>
      <c r="M45" s="9">
        <f t="shared" si="1"/>
        <v>0</v>
      </c>
      <c r="N45" s="9">
        <v>6650817</v>
      </c>
      <c r="O45" s="9">
        <v>-517146</v>
      </c>
      <c r="P45" s="9">
        <v>6133671</v>
      </c>
      <c r="Q45" s="9">
        <f t="shared" si="2"/>
        <v>6133671</v>
      </c>
    </row>
    <row r="46" spans="1:17" s="10" customFormat="1" x14ac:dyDescent="0.2">
      <c r="A46" s="7">
        <v>39</v>
      </c>
      <c r="B46" s="8" t="s">
        <v>89</v>
      </c>
      <c r="C46" s="8" t="str">
        <f t="shared" si="3"/>
        <v>10.563</v>
      </c>
      <c r="D46" s="14" t="s">
        <v>90</v>
      </c>
      <c r="E46" s="9">
        <v>0</v>
      </c>
      <c r="F46" s="9">
        <v>3301644</v>
      </c>
      <c r="G46" s="9">
        <v>3301644</v>
      </c>
      <c r="H46" s="9">
        <v>0</v>
      </c>
      <c r="I46" s="9">
        <v>186267</v>
      </c>
      <c r="J46" s="9">
        <v>186267</v>
      </c>
      <c r="K46" s="9">
        <v>0</v>
      </c>
      <c r="L46" s="9">
        <v>2785213</v>
      </c>
      <c r="M46" s="9">
        <f t="shared" si="1"/>
        <v>2785213</v>
      </c>
      <c r="N46" s="9">
        <v>0</v>
      </c>
      <c r="O46" s="9">
        <v>3115377</v>
      </c>
      <c r="P46" s="9">
        <v>3115377</v>
      </c>
      <c r="Q46" s="9">
        <f t="shared" si="2"/>
        <v>330164</v>
      </c>
    </row>
    <row r="47" spans="1:17" s="10" customFormat="1" x14ac:dyDescent="0.2">
      <c r="A47" s="7">
        <v>40</v>
      </c>
      <c r="B47" s="8" t="s">
        <v>91</v>
      </c>
      <c r="C47" s="8" t="str">
        <f t="shared" si="3"/>
        <v>10.565</v>
      </c>
      <c r="D47" s="14" t="s">
        <v>92</v>
      </c>
      <c r="E47" s="9">
        <v>339336</v>
      </c>
      <c r="F47" s="9">
        <v>0</v>
      </c>
      <c r="G47" s="9">
        <v>339336</v>
      </c>
      <c r="H47" s="9">
        <v>-357480</v>
      </c>
      <c r="I47" s="9">
        <v>62342</v>
      </c>
      <c r="J47" s="9">
        <v>-295138</v>
      </c>
      <c r="K47" s="9">
        <v>0</v>
      </c>
      <c r="L47" s="9">
        <v>745631</v>
      </c>
      <c r="M47" s="9">
        <f t="shared" si="1"/>
        <v>745631</v>
      </c>
      <c r="N47" s="9">
        <v>696816</v>
      </c>
      <c r="O47" s="9">
        <v>-62342</v>
      </c>
      <c r="P47" s="9">
        <v>634474</v>
      </c>
      <c r="Q47" s="9">
        <f t="shared" si="2"/>
        <v>-111157</v>
      </c>
    </row>
    <row r="48" spans="1:17" s="10" customFormat="1" x14ac:dyDescent="0.2">
      <c r="A48" s="7">
        <v>41</v>
      </c>
      <c r="B48" s="8" t="s">
        <v>93</v>
      </c>
      <c r="C48" s="8" t="str">
        <f t="shared" si="3"/>
        <v>10.567</v>
      </c>
      <c r="D48" s="14" t="s">
        <v>94</v>
      </c>
      <c r="E48" s="9">
        <v>-790205</v>
      </c>
      <c r="F48" s="9">
        <v>0</v>
      </c>
      <c r="G48" s="9">
        <v>-790205</v>
      </c>
      <c r="H48" s="9">
        <v>-711185</v>
      </c>
      <c r="I48" s="9">
        <v>0</v>
      </c>
      <c r="J48" s="9">
        <v>-711185</v>
      </c>
      <c r="K48" s="9">
        <v>0</v>
      </c>
      <c r="L48" s="9">
        <v>0</v>
      </c>
      <c r="M48" s="9">
        <f t="shared" si="1"/>
        <v>0</v>
      </c>
      <c r="N48" s="9">
        <v>-79020</v>
      </c>
      <c r="O48" s="9">
        <v>0</v>
      </c>
      <c r="P48" s="9">
        <v>-79020</v>
      </c>
      <c r="Q48" s="9">
        <f t="shared" si="2"/>
        <v>-79020</v>
      </c>
    </row>
    <row r="49" spans="1:17" s="10" customFormat="1" x14ac:dyDescent="0.2">
      <c r="A49" s="7">
        <v>42</v>
      </c>
      <c r="B49" s="8" t="s">
        <v>95</v>
      </c>
      <c r="C49" s="8" t="str">
        <f t="shared" si="3"/>
        <v>10.572</v>
      </c>
      <c r="D49" s="14" t="s">
        <v>96</v>
      </c>
      <c r="E49" s="9">
        <v>2929480</v>
      </c>
      <c r="F49" s="9">
        <v>0</v>
      </c>
      <c r="G49" s="9">
        <v>2929480</v>
      </c>
      <c r="H49" s="9">
        <v>2632401</v>
      </c>
      <c r="I49" s="9">
        <v>0</v>
      </c>
      <c r="J49" s="9">
        <v>2632401</v>
      </c>
      <c r="K49" s="9">
        <v>0</v>
      </c>
      <c r="L49" s="9">
        <v>0</v>
      </c>
      <c r="M49" s="9">
        <f t="shared" si="1"/>
        <v>0</v>
      </c>
      <c r="N49" s="9">
        <v>297079</v>
      </c>
      <c r="O49" s="9">
        <v>0</v>
      </c>
      <c r="P49" s="9">
        <v>297079</v>
      </c>
      <c r="Q49" s="9">
        <f t="shared" si="2"/>
        <v>297079</v>
      </c>
    </row>
    <row r="50" spans="1:17" s="10" customFormat="1" x14ac:dyDescent="0.2">
      <c r="A50" s="7">
        <v>43</v>
      </c>
      <c r="B50" s="8" t="s">
        <v>97</v>
      </c>
      <c r="C50" s="8" t="str">
        <f t="shared" si="3"/>
        <v>10.576</v>
      </c>
      <c r="D50" s="14" t="s">
        <v>98</v>
      </c>
      <c r="E50" s="9">
        <v>8291738</v>
      </c>
      <c r="F50" s="9">
        <v>0</v>
      </c>
      <c r="G50" s="9">
        <v>8291738</v>
      </c>
      <c r="H50" s="9">
        <v>4206596</v>
      </c>
      <c r="I50" s="9">
        <v>407249</v>
      </c>
      <c r="J50" s="9">
        <v>4613845</v>
      </c>
      <c r="K50" s="9">
        <v>0</v>
      </c>
      <c r="L50" s="9">
        <v>2848720</v>
      </c>
      <c r="M50" s="9">
        <f t="shared" si="1"/>
        <v>2848720</v>
      </c>
      <c r="N50" s="9">
        <v>4085142</v>
      </c>
      <c r="O50" s="9">
        <v>-407249</v>
      </c>
      <c r="P50" s="9">
        <v>3677893</v>
      </c>
      <c r="Q50" s="9">
        <f t="shared" si="2"/>
        <v>829173</v>
      </c>
    </row>
    <row r="51" spans="1:17" s="10" customFormat="1" x14ac:dyDescent="0.2">
      <c r="A51" s="7">
        <v>44</v>
      </c>
      <c r="B51" s="8" t="s">
        <v>99</v>
      </c>
      <c r="C51" s="8" t="str">
        <f t="shared" si="3"/>
        <v>10.577</v>
      </c>
      <c r="D51" s="14" t="s">
        <v>100</v>
      </c>
      <c r="E51" s="9">
        <v>40947</v>
      </c>
      <c r="F51" s="9">
        <v>0</v>
      </c>
      <c r="G51" s="9">
        <v>40947</v>
      </c>
      <c r="H51" s="9">
        <v>36852</v>
      </c>
      <c r="I51" s="9">
        <v>0</v>
      </c>
      <c r="J51" s="9">
        <v>36852</v>
      </c>
      <c r="K51" s="9">
        <v>0</v>
      </c>
      <c r="L51" s="9">
        <v>0</v>
      </c>
      <c r="M51" s="9">
        <f t="shared" si="1"/>
        <v>0</v>
      </c>
      <c r="N51" s="9">
        <v>4095</v>
      </c>
      <c r="O51" s="9">
        <v>0</v>
      </c>
      <c r="P51" s="9">
        <v>4095</v>
      </c>
      <c r="Q51" s="9">
        <f t="shared" si="2"/>
        <v>4095</v>
      </c>
    </row>
    <row r="52" spans="1:17" s="10" customFormat="1" x14ac:dyDescent="0.2">
      <c r="A52" s="7">
        <v>45</v>
      </c>
      <c r="B52" s="8" t="s">
        <v>101</v>
      </c>
      <c r="C52" s="8" t="str">
        <f t="shared" si="3"/>
        <v>10.580</v>
      </c>
      <c r="D52" s="14" t="s">
        <v>102</v>
      </c>
      <c r="E52" s="9">
        <v>647853</v>
      </c>
      <c r="F52" s="9">
        <v>0</v>
      </c>
      <c r="G52" s="9">
        <v>647853</v>
      </c>
      <c r="H52" s="9">
        <v>386986</v>
      </c>
      <c r="I52" s="9">
        <v>20877</v>
      </c>
      <c r="J52" s="9">
        <v>407863</v>
      </c>
      <c r="K52" s="9">
        <v>0</v>
      </c>
      <c r="L52" s="9">
        <v>175205</v>
      </c>
      <c r="M52" s="9">
        <f t="shared" si="1"/>
        <v>175205</v>
      </c>
      <c r="N52" s="9">
        <v>260867</v>
      </c>
      <c r="O52" s="9">
        <v>-20877</v>
      </c>
      <c r="P52" s="9">
        <v>239990</v>
      </c>
      <c r="Q52" s="9">
        <f t="shared" si="2"/>
        <v>64785</v>
      </c>
    </row>
    <row r="53" spans="1:17" s="10" customFormat="1" x14ac:dyDescent="0.2">
      <c r="A53" s="7">
        <v>46</v>
      </c>
      <c r="B53" s="8" t="s">
        <v>103</v>
      </c>
      <c r="C53" s="8" t="str">
        <f t="shared" si="3"/>
        <v>10.583</v>
      </c>
      <c r="D53" s="14" t="s">
        <v>104</v>
      </c>
      <c r="E53" s="9">
        <v>20513128</v>
      </c>
      <c r="F53" s="9">
        <v>2223467</v>
      </c>
      <c r="G53" s="9">
        <v>22736595</v>
      </c>
      <c r="H53" s="9">
        <v>11791650</v>
      </c>
      <c r="I53" s="9">
        <v>578325</v>
      </c>
      <c r="J53" s="9">
        <v>12369975</v>
      </c>
      <c r="K53" s="9">
        <v>0</v>
      </c>
      <c r="L53" s="9">
        <v>8195837</v>
      </c>
      <c r="M53" s="9">
        <f t="shared" si="1"/>
        <v>8195837</v>
      </c>
      <c r="N53" s="9">
        <v>8721478</v>
      </c>
      <c r="O53" s="9">
        <v>1645142</v>
      </c>
      <c r="P53" s="9">
        <v>10366620</v>
      </c>
      <c r="Q53" s="9">
        <f t="shared" si="2"/>
        <v>2170783</v>
      </c>
    </row>
    <row r="54" spans="1:17" s="10" customFormat="1" x14ac:dyDescent="0.2">
      <c r="A54" s="7">
        <v>47</v>
      </c>
      <c r="B54" s="8" t="s">
        <v>105</v>
      </c>
      <c r="C54" s="8" t="str">
        <f t="shared" si="3"/>
        <v>10.584</v>
      </c>
      <c r="D54" s="14" t="s">
        <v>106</v>
      </c>
      <c r="E54" s="9">
        <v>93023319</v>
      </c>
      <c r="F54" s="9">
        <v>0</v>
      </c>
      <c r="G54" s="9">
        <v>93023319</v>
      </c>
      <c r="H54" s="9">
        <v>4249334</v>
      </c>
      <c r="I54" s="9">
        <v>4902661</v>
      </c>
      <c r="J54" s="9">
        <v>9151995</v>
      </c>
      <c r="K54" s="9">
        <v>0</v>
      </c>
      <c r="L54" s="9">
        <v>74635521</v>
      </c>
      <c r="M54" s="9">
        <f t="shared" si="1"/>
        <v>74635521</v>
      </c>
      <c r="N54" s="9">
        <v>88773985</v>
      </c>
      <c r="O54" s="9">
        <v>-4902661</v>
      </c>
      <c r="P54" s="9">
        <v>83871324</v>
      </c>
      <c r="Q54" s="9">
        <f t="shared" si="2"/>
        <v>9235803</v>
      </c>
    </row>
    <row r="55" spans="1:17" s="10" customFormat="1" x14ac:dyDescent="0.2">
      <c r="A55" s="7">
        <v>48</v>
      </c>
      <c r="B55" s="8" t="s">
        <v>107</v>
      </c>
      <c r="C55" s="8" t="str">
        <f t="shared" si="3"/>
        <v>10.585</v>
      </c>
      <c r="D55" s="14" t="s">
        <v>108</v>
      </c>
      <c r="E55" s="9">
        <v>40340103</v>
      </c>
      <c r="F55" s="9">
        <v>0</v>
      </c>
      <c r="G55" s="9">
        <v>40340103</v>
      </c>
      <c r="H55" s="9">
        <v>6853970</v>
      </c>
      <c r="I55" s="9">
        <v>2129957</v>
      </c>
      <c r="J55" s="9">
        <v>8983927</v>
      </c>
      <c r="K55" s="9">
        <v>0</v>
      </c>
      <c r="L55" s="9">
        <v>27322166</v>
      </c>
      <c r="M55" s="9">
        <f t="shared" si="1"/>
        <v>27322166</v>
      </c>
      <c r="N55" s="9">
        <v>33486133</v>
      </c>
      <c r="O55" s="9">
        <v>-2129957</v>
      </c>
      <c r="P55" s="9">
        <v>31356176</v>
      </c>
      <c r="Q55" s="9">
        <f t="shared" si="2"/>
        <v>4034010</v>
      </c>
    </row>
    <row r="56" spans="1:17" s="10" customFormat="1" x14ac:dyDescent="0.2">
      <c r="A56" s="7">
        <v>49</v>
      </c>
      <c r="B56" s="8" t="s">
        <v>109</v>
      </c>
      <c r="C56" s="8" t="str">
        <f t="shared" si="3"/>
        <v>10.599</v>
      </c>
      <c r="D56" s="14" t="s">
        <v>110</v>
      </c>
      <c r="E56" s="9">
        <v>-19036527</v>
      </c>
      <c r="F56" s="9">
        <v>339032</v>
      </c>
      <c r="G56" s="9">
        <v>-18697495</v>
      </c>
      <c r="H56" s="9">
        <v>-20766047</v>
      </c>
      <c r="I56" s="9">
        <v>268113</v>
      </c>
      <c r="J56" s="9">
        <v>-20497934</v>
      </c>
      <c r="K56" s="9">
        <v>0</v>
      </c>
      <c r="L56" s="9">
        <v>3666507</v>
      </c>
      <c r="M56" s="9">
        <f t="shared" si="1"/>
        <v>3666507</v>
      </c>
      <c r="N56" s="9">
        <v>1729520</v>
      </c>
      <c r="O56" s="9">
        <v>70919</v>
      </c>
      <c r="P56" s="9">
        <v>1800439</v>
      </c>
      <c r="Q56" s="9">
        <f t="shared" si="2"/>
        <v>-1866068</v>
      </c>
    </row>
    <row r="57" spans="1:17" s="10" customFormat="1" x14ac:dyDescent="0.2">
      <c r="A57" s="7">
        <v>50</v>
      </c>
      <c r="B57" s="8" t="s">
        <v>111</v>
      </c>
      <c r="C57" s="8" t="str">
        <f t="shared" si="3"/>
        <v>10.500</v>
      </c>
      <c r="D57" s="14" t="s">
        <v>112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>
        <f t="shared" si="1"/>
        <v>0</v>
      </c>
      <c r="N57" s="9">
        <v>0</v>
      </c>
      <c r="O57" s="9">
        <v>0</v>
      </c>
      <c r="P57" s="9">
        <v>0</v>
      </c>
      <c r="Q57" s="9">
        <f t="shared" si="2"/>
        <v>0</v>
      </c>
    </row>
    <row r="58" spans="1:17" s="10" customFormat="1" x14ac:dyDescent="0.2">
      <c r="A58" s="7">
        <v>51</v>
      </c>
      <c r="B58" s="8" t="s">
        <v>113</v>
      </c>
      <c r="C58" s="8" t="str">
        <f t="shared" si="3"/>
        <v>10.586</v>
      </c>
      <c r="D58" s="14" t="s">
        <v>114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9">
        <f t="shared" si="1"/>
        <v>0</v>
      </c>
      <c r="N58" s="9">
        <v>0</v>
      </c>
      <c r="O58" s="9">
        <v>0</v>
      </c>
      <c r="P58" s="9">
        <v>0</v>
      </c>
      <c r="Q58" s="9">
        <f t="shared" si="2"/>
        <v>0</v>
      </c>
    </row>
    <row r="59" spans="1:17" s="10" customFormat="1" x14ac:dyDescent="0.2">
      <c r="A59" s="8"/>
      <c r="B59" s="8" t="s">
        <v>115</v>
      </c>
      <c r="C59" s="8" t="str">
        <f t="shared" si="3"/>
        <v>Total 10.5</v>
      </c>
      <c r="D59" s="14" t="s">
        <v>116</v>
      </c>
      <c r="E59" s="9">
        <v>8987925282</v>
      </c>
      <c r="F59" s="9">
        <v>164366213</v>
      </c>
      <c r="G59" s="9">
        <v>9152291495</v>
      </c>
      <c r="H59" s="9">
        <v>2608222992</v>
      </c>
      <c r="I59" s="9">
        <v>460961480</v>
      </c>
      <c r="J59" s="9">
        <v>3069184472</v>
      </c>
      <c r="K59" s="9">
        <v>0</v>
      </c>
      <c r="L59" s="9">
        <v>0</v>
      </c>
      <c r="M59" s="9">
        <f>SUM(M32:M58)</f>
        <v>4925274629</v>
      </c>
      <c r="N59" s="9">
        <v>6379702290</v>
      </c>
      <c r="O59" s="9">
        <v>-296595267</v>
      </c>
      <c r="P59" s="9">
        <v>6083107023</v>
      </c>
      <c r="Q59" s="9">
        <f t="shared" si="2"/>
        <v>1157832394</v>
      </c>
    </row>
    <row r="60" spans="1:17" s="10" customFormat="1" ht="30" x14ac:dyDescent="0.2">
      <c r="A60" s="7">
        <v>52</v>
      </c>
      <c r="B60" s="8" t="s">
        <v>117</v>
      </c>
      <c r="C60" s="8" t="str">
        <f t="shared" si="3"/>
        <v>10.601</v>
      </c>
      <c r="D60" s="14" t="s">
        <v>118</v>
      </c>
      <c r="E60" s="9">
        <v>2277233</v>
      </c>
      <c r="F60" s="9">
        <v>0</v>
      </c>
      <c r="G60" s="9">
        <v>2277233</v>
      </c>
      <c r="H60" s="9">
        <v>178438</v>
      </c>
      <c r="I60" s="9">
        <v>120238</v>
      </c>
      <c r="J60" s="9">
        <v>298676</v>
      </c>
      <c r="K60" s="9">
        <v>0</v>
      </c>
      <c r="L60" s="9">
        <v>0</v>
      </c>
      <c r="M60" s="9">
        <f t="shared" si="1"/>
        <v>0</v>
      </c>
      <c r="N60" s="9">
        <v>2098795</v>
      </c>
      <c r="O60" s="9">
        <v>-120238</v>
      </c>
      <c r="P60" s="9">
        <v>1978557</v>
      </c>
      <c r="Q60" s="9">
        <f t="shared" si="2"/>
        <v>1978557</v>
      </c>
    </row>
    <row r="61" spans="1:17" s="10" customFormat="1" x14ac:dyDescent="0.2">
      <c r="A61" s="7">
        <v>53</v>
      </c>
      <c r="B61" s="8" t="s">
        <v>119</v>
      </c>
      <c r="C61" s="8" t="str">
        <f t="shared" si="3"/>
        <v>10.603</v>
      </c>
      <c r="D61" s="14" t="s">
        <v>120</v>
      </c>
      <c r="E61" s="9">
        <v>627153</v>
      </c>
      <c r="F61" s="9">
        <v>0</v>
      </c>
      <c r="G61" s="9">
        <v>627153</v>
      </c>
      <c r="H61" s="9">
        <v>108423</v>
      </c>
      <c r="I61" s="9">
        <v>33113</v>
      </c>
      <c r="J61" s="9">
        <v>141536</v>
      </c>
      <c r="K61" s="9">
        <v>0</v>
      </c>
      <c r="L61" s="9">
        <v>422903</v>
      </c>
      <c r="M61" s="9">
        <f t="shared" si="1"/>
        <v>422903</v>
      </c>
      <c r="N61" s="9">
        <v>518730</v>
      </c>
      <c r="O61" s="9">
        <v>-33113</v>
      </c>
      <c r="P61" s="9">
        <v>485617</v>
      </c>
      <c r="Q61" s="9">
        <f t="shared" si="2"/>
        <v>62714</v>
      </c>
    </row>
    <row r="62" spans="1:17" s="10" customFormat="1" x14ac:dyDescent="0.2">
      <c r="A62" s="7">
        <v>54</v>
      </c>
      <c r="B62" s="8" t="s">
        <v>121</v>
      </c>
      <c r="C62" s="8" t="str">
        <f t="shared" si="3"/>
        <v>10.612</v>
      </c>
      <c r="D62" s="14" t="s">
        <v>122</v>
      </c>
      <c r="E62" s="9">
        <v>-2351</v>
      </c>
      <c r="F62" s="9">
        <v>2351</v>
      </c>
      <c r="G62" s="9">
        <v>0</v>
      </c>
      <c r="H62" s="9">
        <v>21462</v>
      </c>
      <c r="I62" s="9">
        <v>0</v>
      </c>
      <c r="J62" s="9">
        <v>21462</v>
      </c>
      <c r="K62" s="9">
        <v>0</v>
      </c>
      <c r="L62" s="9">
        <v>0</v>
      </c>
      <c r="M62" s="9">
        <f t="shared" si="1"/>
        <v>0</v>
      </c>
      <c r="N62" s="9">
        <v>-23813</v>
      </c>
      <c r="O62" s="9">
        <v>2351</v>
      </c>
      <c r="P62" s="9">
        <v>-21462</v>
      </c>
      <c r="Q62" s="9">
        <f t="shared" si="2"/>
        <v>-21462</v>
      </c>
    </row>
    <row r="63" spans="1:17" s="10" customFormat="1" x14ac:dyDescent="0.2">
      <c r="A63" s="7">
        <v>55</v>
      </c>
      <c r="B63" s="8" t="s">
        <v>123</v>
      </c>
      <c r="C63" s="8" t="str">
        <f t="shared" si="3"/>
        <v>10.621</v>
      </c>
      <c r="D63" s="14" t="s">
        <v>124</v>
      </c>
      <c r="E63" s="9">
        <v>83387</v>
      </c>
      <c r="F63" s="9">
        <v>0</v>
      </c>
      <c r="G63" s="9">
        <v>83387</v>
      </c>
      <c r="H63" s="9">
        <v>75049</v>
      </c>
      <c r="I63" s="9">
        <v>0</v>
      </c>
      <c r="J63" s="9">
        <v>75049</v>
      </c>
      <c r="K63" s="9">
        <v>0</v>
      </c>
      <c r="L63" s="9">
        <v>0</v>
      </c>
      <c r="M63" s="9">
        <f t="shared" si="1"/>
        <v>0</v>
      </c>
      <c r="N63" s="9">
        <v>8338</v>
      </c>
      <c r="O63" s="9">
        <v>0</v>
      </c>
      <c r="P63" s="9">
        <v>8338</v>
      </c>
      <c r="Q63" s="9">
        <f t="shared" si="2"/>
        <v>8338</v>
      </c>
    </row>
    <row r="64" spans="1:17" s="10" customFormat="1" x14ac:dyDescent="0.2">
      <c r="A64" s="7">
        <v>56</v>
      </c>
      <c r="B64" s="8" t="s">
        <v>125</v>
      </c>
      <c r="C64" s="8" t="str">
        <f t="shared" si="3"/>
        <v>10.625</v>
      </c>
      <c r="D64" s="14" t="s">
        <v>126</v>
      </c>
      <c r="E64" s="9">
        <v>894331</v>
      </c>
      <c r="F64" s="9">
        <v>0</v>
      </c>
      <c r="G64" s="9">
        <v>894331</v>
      </c>
      <c r="H64" s="9">
        <v>740026</v>
      </c>
      <c r="I64" s="9">
        <v>6546</v>
      </c>
      <c r="J64" s="9">
        <v>746572</v>
      </c>
      <c r="K64" s="9">
        <v>0</v>
      </c>
      <c r="L64" s="9">
        <v>65946</v>
      </c>
      <c r="M64" s="9">
        <f t="shared" si="1"/>
        <v>65946</v>
      </c>
      <c r="N64" s="9">
        <v>154305</v>
      </c>
      <c r="O64" s="9">
        <v>-6546</v>
      </c>
      <c r="P64" s="9">
        <v>147759</v>
      </c>
      <c r="Q64" s="9">
        <f t="shared" si="2"/>
        <v>81813</v>
      </c>
    </row>
    <row r="65" spans="1:17" s="10" customFormat="1" x14ac:dyDescent="0.2">
      <c r="A65" s="7">
        <v>57</v>
      </c>
      <c r="B65" s="8" t="s">
        <v>127</v>
      </c>
      <c r="C65" s="8" t="str">
        <f t="shared" si="3"/>
        <v>10.631</v>
      </c>
      <c r="D65" s="14" t="s">
        <v>128</v>
      </c>
      <c r="E65" s="9">
        <v>-25291</v>
      </c>
      <c r="F65" s="9">
        <v>25291</v>
      </c>
      <c r="G65" s="9">
        <v>0</v>
      </c>
      <c r="H65" s="9">
        <v>11246</v>
      </c>
      <c r="I65" s="9">
        <v>0</v>
      </c>
      <c r="J65" s="9">
        <v>11246</v>
      </c>
      <c r="K65" s="9">
        <v>0</v>
      </c>
      <c r="L65" s="9">
        <v>0</v>
      </c>
      <c r="M65" s="9">
        <f t="shared" si="1"/>
        <v>0</v>
      </c>
      <c r="N65" s="9">
        <v>-36537</v>
      </c>
      <c r="O65" s="9">
        <v>25291</v>
      </c>
      <c r="P65" s="9">
        <v>-11246</v>
      </c>
      <c r="Q65" s="9">
        <f t="shared" si="2"/>
        <v>-11246</v>
      </c>
    </row>
    <row r="66" spans="1:17" s="10" customFormat="1" x14ac:dyDescent="0.2">
      <c r="A66" s="7">
        <v>58</v>
      </c>
      <c r="B66" s="8" t="s">
        <v>129</v>
      </c>
      <c r="C66" s="8" t="str">
        <f t="shared" si="3"/>
        <v>10.641</v>
      </c>
      <c r="D66" s="14" t="s">
        <v>130</v>
      </c>
      <c r="E66" s="9">
        <v>73365</v>
      </c>
      <c r="F66" s="9">
        <v>0</v>
      </c>
      <c r="G66" s="9">
        <v>73365</v>
      </c>
      <c r="H66" s="9">
        <v>51139</v>
      </c>
      <c r="I66" s="9">
        <v>4130</v>
      </c>
      <c r="J66" s="9">
        <v>55269</v>
      </c>
      <c r="K66" s="9">
        <v>0</v>
      </c>
      <c r="L66" s="9">
        <v>17128</v>
      </c>
      <c r="M66" s="9">
        <f t="shared" si="1"/>
        <v>17128</v>
      </c>
      <c r="N66" s="9">
        <v>22226</v>
      </c>
      <c r="O66" s="9">
        <v>-4130</v>
      </c>
      <c r="P66" s="9">
        <v>18096</v>
      </c>
      <c r="Q66" s="9">
        <f t="shared" si="2"/>
        <v>968</v>
      </c>
    </row>
    <row r="67" spans="1:17" s="10" customFormat="1" x14ac:dyDescent="0.2">
      <c r="A67" s="7">
        <v>59</v>
      </c>
      <c r="B67" s="8" t="s">
        <v>131</v>
      </c>
      <c r="C67" s="8" t="str">
        <f t="shared" si="3"/>
        <v>10.685</v>
      </c>
      <c r="D67" s="14" t="s">
        <v>132</v>
      </c>
      <c r="E67" s="9">
        <v>343059</v>
      </c>
      <c r="F67" s="9">
        <v>0</v>
      </c>
      <c r="G67" s="9">
        <v>343059</v>
      </c>
      <c r="H67" s="9">
        <v>155993</v>
      </c>
      <c r="I67" s="9">
        <v>17772</v>
      </c>
      <c r="J67" s="9">
        <v>173765</v>
      </c>
      <c r="K67" s="9">
        <v>0</v>
      </c>
      <c r="L67" s="9">
        <v>136713</v>
      </c>
      <c r="M67" s="9">
        <f t="shared" si="1"/>
        <v>136713</v>
      </c>
      <c r="N67" s="9">
        <v>187066</v>
      </c>
      <c r="O67" s="9">
        <v>-17772</v>
      </c>
      <c r="P67" s="9">
        <v>169294</v>
      </c>
      <c r="Q67" s="9">
        <f t="shared" si="2"/>
        <v>32581</v>
      </c>
    </row>
    <row r="68" spans="1:17" s="10" customFormat="1" x14ac:dyDescent="0.2">
      <c r="A68" s="8"/>
      <c r="B68" s="8" t="s">
        <v>133</v>
      </c>
      <c r="C68" s="8" t="str">
        <f t="shared" ref="C68:C80" si="4">TRIM(B68)</f>
        <v>Total 10.6</v>
      </c>
      <c r="D68" s="14" t="s">
        <v>134</v>
      </c>
      <c r="E68" s="9">
        <v>4270886</v>
      </c>
      <c r="F68" s="9">
        <v>27642</v>
      </c>
      <c r="G68" s="9">
        <v>4298528</v>
      </c>
      <c r="H68" s="9">
        <v>1341776</v>
      </c>
      <c r="I68" s="9">
        <v>181799</v>
      </c>
      <c r="J68" s="9">
        <v>1523575</v>
      </c>
      <c r="K68" s="9">
        <v>0</v>
      </c>
      <c r="L68" s="9">
        <v>0</v>
      </c>
      <c r="M68" s="9">
        <f>SUM(M60:M67)</f>
        <v>642690</v>
      </c>
      <c r="N68" s="9">
        <v>2929110</v>
      </c>
      <c r="O68" s="9">
        <v>-154157</v>
      </c>
      <c r="P68" s="9">
        <v>2774953</v>
      </c>
      <c r="Q68" s="9">
        <f t="shared" si="2"/>
        <v>2132263</v>
      </c>
    </row>
    <row r="69" spans="1:17" s="10" customFormat="1" x14ac:dyDescent="0.2">
      <c r="A69" s="7">
        <v>60</v>
      </c>
      <c r="B69" s="8" t="s">
        <v>135</v>
      </c>
      <c r="C69" s="8" t="str">
        <f t="shared" si="4"/>
        <v>10.710</v>
      </c>
      <c r="D69" s="14" t="s">
        <v>136</v>
      </c>
      <c r="E69" s="9">
        <v>977081</v>
      </c>
      <c r="F69" s="9">
        <v>0</v>
      </c>
      <c r="G69" s="9">
        <v>977081</v>
      </c>
      <c r="H69" s="9">
        <v>306405</v>
      </c>
      <c r="I69" s="9">
        <v>27414</v>
      </c>
      <c r="J69" s="9">
        <v>333819</v>
      </c>
      <c r="K69" s="9">
        <v>0</v>
      </c>
      <c r="L69" s="9">
        <v>0</v>
      </c>
      <c r="M69" s="9">
        <f t="shared" ref="M69:M81" si="5">+K69+L69</f>
        <v>0</v>
      </c>
      <c r="N69" s="9">
        <v>670676</v>
      </c>
      <c r="O69" s="9">
        <v>-27414</v>
      </c>
      <c r="P69" s="9">
        <v>643262</v>
      </c>
      <c r="Q69" s="9">
        <f t="shared" ref="Q69:Q81" si="6">+P69-M69</f>
        <v>643262</v>
      </c>
    </row>
    <row r="70" spans="1:17" s="10" customFormat="1" x14ac:dyDescent="0.2">
      <c r="A70" s="7">
        <v>61</v>
      </c>
      <c r="B70" s="8" t="s">
        <v>137</v>
      </c>
      <c r="C70" s="8" t="str">
        <f t="shared" si="4"/>
        <v>10.720</v>
      </c>
      <c r="D70" s="14" t="s">
        <v>138</v>
      </c>
      <c r="E70" s="9">
        <v>711180</v>
      </c>
      <c r="F70" s="9">
        <v>0</v>
      </c>
      <c r="G70" s="9">
        <v>711180</v>
      </c>
      <c r="H70" s="9">
        <v>640061</v>
      </c>
      <c r="I70" s="9">
        <v>0</v>
      </c>
      <c r="J70" s="9">
        <v>640061</v>
      </c>
      <c r="K70" s="9">
        <v>0</v>
      </c>
      <c r="L70" s="9">
        <v>0</v>
      </c>
      <c r="M70" s="9">
        <f t="shared" si="5"/>
        <v>0</v>
      </c>
      <c r="N70" s="9">
        <v>71119</v>
      </c>
      <c r="O70" s="9">
        <v>0</v>
      </c>
      <c r="P70" s="9">
        <v>71119</v>
      </c>
      <c r="Q70" s="9">
        <f t="shared" si="6"/>
        <v>71119</v>
      </c>
    </row>
    <row r="71" spans="1:17" s="10" customFormat="1" x14ac:dyDescent="0.2">
      <c r="A71" s="7">
        <v>62</v>
      </c>
      <c r="B71" s="8" t="s">
        <v>139</v>
      </c>
      <c r="C71" s="8" t="str">
        <f t="shared" si="4"/>
        <v>10.730</v>
      </c>
      <c r="D71" s="14" t="s">
        <v>140</v>
      </c>
      <c r="E71" s="9">
        <v>833297</v>
      </c>
      <c r="F71" s="9">
        <v>0</v>
      </c>
      <c r="G71" s="9">
        <v>833297</v>
      </c>
      <c r="H71" s="9">
        <v>757180</v>
      </c>
      <c r="I71" s="9">
        <v>0</v>
      </c>
      <c r="J71" s="9">
        <v>757180</v>
      </c>
      <c r="K71" s="9">
        <v>0</v>
      </c>
      <c r="L71" s="9">
        <v>0</v>
      </c>
      <c r="M71" s="9">
        <f t="shared" si="5"/>
        <v>0</v>
      </c>
      <c r="N71" s="9">
        <v>76117</v>
      </c>
      <c r="O71" s="9">
        <v>0</v>
      </c>
      <c r="P71" s="9">
        <v>76117</v>
      </c>
      <c r="Q71" s="9">
        <f t="shared" si="6"/>
        <v>76117</v>
      </c>
    </row>
    <row r="72" spans="1:17" s="10" customFormat="1" x14ac:dyDescent="0.2">
      <c r="A72" s="7">
        <v>63</v>
      </c>
      <c r="B72" s="8" t="s">
        <v>141</v>
      </c>
      <c r="C72" s="8" t="str">
        <f t="shared" si="4"/>
        <v>10.740</v>
      </c>
      <c r="D72" s="14" t="s">
        <v>142</v>
      </c>
      <c r="E72" s="9">
        <v>3644702</v>
      </c>
      <c r="F72" s="9">
        <v>0</v>
      </c>
      <c r="G72" s="9">
        <v>3644702</v>
      </c>
      <c r="H72" s="9">
        <v>3045633</v>
      </c>
      <c r="I72" s="9">
        <v>153451</v>
      </c>
      <c r="J72" s="9">
        <v>3199084</v>
      </c>
      <c r="K72" s="9">
        <v>0</v>
      </c>
      <c r="L72" s="9">
        <v>0</v>
      </c>
      <c r="M72" s="9">
        <f t="shared" si="5"/>
        <v>0</v>
      </c>
      <c r="N72" s="9">
        <v>599069</v>
      </c>
      <c r="O72" s="9">
        <v>-153451</v>
      </c>
      <c r="P72" s="9">
        <v>445618</v>
      </c>
      <c r="Q72" s="9">
        <f t="shared" si="6"/>
        <v>445618</v>
      </c>
    </row>
    <row r="73" spans="1:17" s="10" customFormat="1" x14ac:dyDescent="0.2">
      <c r="A73" s="8"/>
      <c r="B73" s="8" t="s">
        <v>143</v>
      </c>
      <c r="C73" s="8" t="str">
        <f t="shared" si="4"/>
        <v>Total 10.7</v>
      </c>
      <c r="D73" s="14" t="s">
        <v>144</v>
      </c>
      <c r="E73" s="9">
        <v>6166260</v>
      </c>
      <c r="F73" s="9">
        <v>0</v>
      </c>
      <c r="G73" s="9">
        <v>6166260</v>
      </c>
      <c r="H73" s="9">
        <v>4749279</v>
      </c>
      <c r="I73" s="9">
        <v>180865</v>
      </c>
      <c r="J73" s="9">
        <v>4930144</v>
      </c>
      <c r="K73" s="9">
        <v>0</v>
      </c>
      <c r="L73" s="9">
        <v>0</v>
      </c>
      <c r="M73" s="9">
        <f>SUM(M69:M72)</f>
        <v>0</v>
      </c>
      <c r="N73" s="9">
        <v>1416981</v>
      </c>
      <c r="O73" s="9">
        <v>-180865</v>
      </c>
      <c r="P73" s="9">
        <v>1236116</v>
      </c>
      <c r="Q73" s="9">
        <f t="shared" si="6"/>
        <v>1236116</v>
      </c>
    </row>
    <row r="74" spans="1:17" s="10" customFormat="1" x14ac:dyDescent="0.2">
      <c r="A74" s="7">
        <v>64</v>
      </c>
      <c r="B74" s="8" t="s">
        <v>145</v>
      </c>
      <c r="C74" s="8" t="str">
        <f t="shared" si="4"/>
        <v>10.801</v>
      </c>
      <c r="D74" s="14" t="s">
        <v>146</v>
      </c>
      <c r="E74" s="9">
        <v>1791911</v>
      </c>
      <c r="F74" s="9">
        <v>0</v>
      </c>
      <c r="G74" s="9">
        <v>1791911</v>
      </c>
      <c r="H74" s="9">
        <v>1150434</v>
      </c>
      <c r="I74" s="9">
        <v>75039</v>
      </c>
      <c r="J74" s="9">
        <v>1225473</v>
      </c>
      <c r="K74" s="9">
        <v>0</v>
      </c>
      <c r="L74" s="9">
        <v>0</v>
      </c>
      <c r="M74" s="9">
        <f t="shared" si="5"/>
        <v>0</v>
      </c>
      <c r="N74" s="9">
        <v>641477</v>
      </c>
      <c r="O74" s="9">
        <v>-75039</v>
      </c>
      <c r="P74" s="9">
        <v>566438</v>
      </c>
      <c r="Q74" s="9">
        <f t="shared" si="6"/>
        <v>566438</v>
      </c>
    </row>
    <row r="75" spans="1:17" s="10" customFormat="1" x14ac:dyDescent="0.2">
      <c r="A75" s="7">
        <v>65</v>
      </c>
      <c r="B75" s="8" t="s">
        <v>147</v>
      </c>
      <c r="C75" s="8" t="str">
        <f t="shared" si="4"/>
        <v>10.802</v>
      </c>
      <c r="D75" s="14" t="s">
        <v>148</v>
      </c>
      <c r="E75" s="9">
        <v>1055783</v>
      </c>
      <c r="F75" s="9">
        <v>447032</v>
      </c>
      <c r="G75" s="9">
        <v>1502815</v>
      </c>
      <c r="H75" s="9">
        <v>606963</v>
      </c>
      <c r="I75" s="9">
        <v>102010</v>
      </c>
      <c r="J75" s="9">
        <v>708973</v>
      </c>
      <c r="K75" s="9">
        <v>0</v>
      </c>
      <c r="L75" s="9">
        <v>0</v>
      </c>
      <c r="M75" s="9">
        <f t="shared" si="5"/>
        <v>0</v>
      </c>
      <c r="N75" s="9">
        <v>448820</v>
      </c>
      <c r="O75" s="9">
        <v>345022</v>
      </c>
      <c r="P75" s="9">
        <v>793842</v>
      </c>
      <c r="Q75" s="9">
        <f t="shared" si="6"/>
        <v>793842</v>
      </c>
    </row>
    <row r="76" spans="1:17" s="10" customFormat="1" x14ac:dyDescent="0.2">
      <c r="A76" s="8"/>
      <c r="B76" s="8" t="s">
        <v>149</v>
      </c>
      <c r="C76" s="8" t="str">
        <f t="shared" si="4"/>
        <v>Total 10.8</v>
      </c>
      <c r="D76" s="14" t="s">
        <v>150</v>
      </c>
      <c r="E76" s="9">
        <v>2847694</v>
      </c>
      <c r="F76" s="9">
        <v>447032</v>
      </c>
      <c r="G76" s="9">
        <v>3294726</v>
      </c>
      <c r="H76" s="9">
        <v>1757397</v>
      </c>
      <c r="I76" s="9">
        <v>177049</v>
      </c>
      <c r="J76" s="9">
        <v>1934446</v>
      </c>
      <c r="K76" s="9">
        <v>0</v>
      </c>
      <c r="L76" s="9">
        <v>0</v>
      </c>
      <c r="M76" s="9">
        <f>SUM(M74:M75)</f>
        <v>0</v>
      </c>
      <c r="N76" s="9">
        <v>1090297</v>
      </c>
      <c r="O76" s="9">
        <v>269983</v>
      </c>
      <c r="P76" s="9">
        <v>1360280</v>
      </c>
      <c r="Q76" s="9">
        <f t="shared" si="6"/>
        <v>1360280</v>
      </c>
    </row>
    <row r="77" spans="1:17" s="10" customFormat="1" x14ac:dyDescent="0.2">
      <c r="A77" s="7">
        <v>66</v>
      </c>
      <c r="B77" s="8" t="s">
        <v>151</v>
      </c>
      <c r="C77" s="8" t="str">
        <f t="shared" si="4"/>
        <v>10.901</v>
      </c>
      <c r="D77" s="14" t="s">
        <v>152</v>
      </c>
      <c r="E77" s="9">
        <v>68783</v>
      </c>
      <c r="F77" s="9">
        <v>0</v>
      </c>
      <c r="G77" s="9">
        <v>68783</v>
      </c>
      <c r="H77" s="9">
        <v>58737</v>
      </c>
      <c r="I77" s="9">
        <v>1010</v>
      </c>
      <c r="J77" s="9">
        <v>59747</v>
      </c>
      <c r="K77" s="9">
        <v>0</v>
      </c>
      <c r="L77" s="9">
        <v>0</v>
      </c>
      <c r="M77" s="9">
        <f t="shared" si="5"/>
        <v>0</v>
      </c>
      <c r="N77" s="9">
        <v>10046</v>
      </c>
      <c r="O77" s="9">
        <v>-1010</v>
      </c>
      <c r="P77" s="9">
        <v>9036</v>
      </c>
      <c r="Q77" s="9">
        <f t="shared" si="6"/>
        <v>9036</v>
      </c>
    </row>
    <row r="78" spans="1:17" s="10" customFormat="1" x14ac:dyDescent="0.2">
      <c r="A78" s="7">
        <v>67</v>
      </c>
      <c r="B78" s="8" t="s">
        <v>153</v>
      </c>
      <c r="C78" s="8" t="str">
        <f t="shared" si="4"/>
        <v>10.902</v>
      </c>
      <c r="D78" s="14" t="s">
        <v>154</v>
      </c>
      <c r="E78" s="9">
        <v>512534</v>
      </c>
      <c r="F78" s="9">
        <v>0</v>
      </c>
      <c r="G78" s="9">
        <v>512534</v>
      </c>
      <c r="H78" s="9">
        <v>466990</v>
      </c>
      <c r="I78" s="9">
        <v>-7206</v>
      </c>
      <c r="J78" s="9">
        <v>459784</v>
      </c>
      <c r="K78" s="9">
        <v>0</v>
      </c>
      <c r="L78" s="9">
        <v>0</v>
      </c>
      <c r="M78" s="9">
        <f t="shared" si="5"/>
        <v>0</v>
      </c>
      <c r="N78" s="9">
        <v>45544</v>
      </c>
      <c r="O78" s="9">
        <v>7206</v>
      </c>
      <c r="P78" s="9">
        <v>52750</v>
      </c>
      <c r="Q78" s="9">
        <f t="shared" si="6"/>
        <v>52750</v>
      </c>
    </row>
    <row r="79" spans="1:17" s="10" customFormat="1" x14ac:dyDescent="0.2">
      <c r="A79" s="7">
        <v>68</v>
      </c>
      <c r="B79" s="8" t="s">
        <v>155</v>
      </c>
      <c r="C79" s="8" t="str">
        <f t="shared" si="4"/>
        <v>10.904</v>
      </c>
      <c r="D79" s="14" t="s">
        <v>156</v>
      </c>
      <c r="E79" s="9">
        <v>3736126</v>
      </c>
      <c r="F79" s="9">
        <v>0</v>
      </c>
      <c r="G79" s="9">
        <v>3736126</v>
      </c>
      <c r="H79" s="9">
        <v>3348171</v>
      </c>
      <c r="I79" s="9">
        <v>3760</v>
      </c>
      <c r="J79" s="9">
        <v>3351931</v>
      </c>
      <c r="K79" s="9">
        <v>0</v>
      </c>
      <c r="L79" s="9">
        <v>0</v>
      </c>
      <c r="M79" s="9">
        <f t="shared" si="5"/>
        <v>0</v>
      </c>
      <c r="N79" s="9">
        <v>387955</v>
      </c>
      <c r="O79" s="9">
        <v>-3760</v>
      </c>
      <c r="P79" s="9">
        <v>384195</v>
      </c>
      <c r="Q79" s="9">
        <f t="shared" si="6"/>
        <v>384195</v>
      </c>
    </row>
    <row r="80" spans="1:17" s="10" customFormat="1" x14ac:dyDescent="0.2">
      <c r="A80" s="8"/>
      <c r="B80" s="8" t="s">
        <v>157</v>
      </c>
      <c r="C80" s="8" t="str">
        <f t="shared" si="4"/>
        <v>Total 10.9</v>
      </c>
      <c r="D80" s="14" t="s">
        <v>158</v>
      </c>
      <c r="E80" s="9">
        <v>4317443</v>
      </c>
      <c r="F80" s="9">
        <v>0</v>
      </c>
      <c r="G80" s="9">
        <v>4317443</v>
      </c>
      <c r="H80" s="9">
        <v>3873898</v>
      </c>
      <c r="I80" s="9">
        <v>-2436</v>
      </c>
      <c r="J80" s="9">
        <v>3871462</v>
      </c>
      <c r="K80" s="9">
        <v>0</v>
      </c>
      <c r="L80" s="9">
        <v>0</v>
      </c>
      <c r="M80" s="9">
        <f>SUM(M77:M79)</f>
        <v>0</v>
      </c>
      <c r="N80" s="9">
        <v>443545</v>
      </c>
      <c r="O80" s="9">
        <v>2436</v>
      </c>
      <c r="P80" s="9">
        <v>445981</v>
      </c>
      <c r="Q80" s="9">
        <f t="shared" si="6"/>
        <v>445981</v>
      </c>
    </row>
    <row r="81" spans="1:17" s="10" customFormat="1" x14ac:dyDescent="0.2">
      <c r="A81" s="8"/>
      <c r="B81" s="8" t="s">
        <v>165</v>
      </c>
      <c r="C81" s="8"/>
      <c r="D81" s="14" t="s">
        <v>159</v>
      </c>
      <c r="E81" s="9">
        <v>41734687488</v>
      </c>
      <c r="F81" s="9">
        <v>164584761</v>
      </c>
      <c r="G81" s="9">
        <v>41899272249</v>
      </c>
      <c r="H81" s="9">
        <v>2653749928</v>
      </c>
      <c r="I81" s="9">
        <v>463572374</v>
      </c>
      <c r="J81" s="9">
        <v>3117322302</v>
      </c>
      <c r="K81" s="9">
        <v>0</v>
      </c>
      <c r="L81" s="9">
        <v>4925917319</v>
      </c>
      <c r="M81" s="9">
        <f t="shared" si="5"/>
        <v>4925917319</v>
      </c>
      <c r="N81" s="9">
        <v>39080937560</v>
      </c>
      <c r="O81" s="9">
        <v>-298987613</v>
      </c>
      <c r="P81" s="9">
        <v>38781949947</v>
      </c>
      <c r="Q81" s="9">
        <f t="shared" si="6"/>
        <v>33856032628</v>
      </c>
    </row>
    <row r="82" spans="1:17" s="10" customFormat="1" ht="12.75" customHeight="1" x14ac:dyDescent="0.2">
      <c r="D82" s="15"/>
      <c r="L82" s="11"/>
    </row>
    <row r="83" spans="1:17" s="10" customFormat="1" ht="12.75" customHeight="1" x14ac:dyDescent="0.2">
      <c r="D83" s="15"/>
      <c r="L83" s="11"/>
    </row>
    <row r="84" spans="1:17" s="10" customFormat="1" ht="15.75" x14ac:dyDescent="0.2">
      <c r="B84" s="12" t="s">
        <v>163</v>
      </c>
      <c r="C84" s="12" t="s">
        <v>164</v>
      </c>
      <c r="D84" s="15"/>
      <c r="N84" s="11"/>
    </row>
    <row r="85" spans="1:17" s="10" customFormat="1" x14ac:dyDescent="0.2">
      <c r="D85" s="15"/>
    </row>
    <row r="86" spans="1:17" s="10" customFormat="1" x14ac:dyDescent="0.2">
      <c r="D86" s="15"/>
    </row>
    <row r="87" spans="1:17" s="10" customFormat="1" x14ac:dyDescent="0.2">
      <c r="D87" s="15"/>
    </row>
    <row r="88" spans="1:17" s="10" customFormat="1" x14ac:dyDescent="0.2">
      <c r="D88" s="15"/>
    </row>
    <row r="89" spans="1:17" s="10" customFormat="1" x14ac:dyDescent="0.2">
      <c r="D89" s="15"/>
    </row>
    <row r="90" spans="1:17" s="10" customFormat="1" x14ac:dyDescent="0.2">
      <c r="D90" s="15"/>
    </row>
  </sheetData>
  <mergeCells count="6">
    <mergeCell ref="E2:G2"/>
    <mergeCell ref="H2:J2"/>
    <mergeCell ref="K2:M2"/>
    <mergeCell ref="N2:P2"/>
    <mergeCell ref="A1:O1"/>
    <mergeCell ref="P1:Q1"/>
  </mergeCells>
  <pageMargins left="0.7" right="0.7" top="0.75" bottom="0.75" header="0.3" footer="0.3"/>
  <pageSetup paperSize="9" scale="31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Crystal Decisions</dc:creator>
  <dc:description>Powered by Crystal</dc:description>
  <cp:lastModifiedBy>DELL PC</cp:lastModifiedBy>
  <dcterms:created xsi:type="dcterms:W3CDTF">2019-12-20T12:32:32Z</dcterms:created>
  <dcterms:modified xsi:type="dcterms:W3CDTF">2020-01-09T05:12:23Z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usiness Objects Context Information">
    <vt:lpwstr>01734361CD07C3C85B968AA4B2781C480C5E84517533FB2EE1174F74E95997FC9503DC872D15E7FE07B95AE100ED7F409B1F920986397CF5460A78F913384120D6F9065795C554FBE99BF5AB355EF6EA546152DBE227C3816D969BF9216658086734296BA877F34FD238EA23A4AB9E16C00FEC8C970884275ACD6FAE0E48F35</vt:lpwstr>
  </property>
  <property fmtid="{D5CDD505-2E9C-101B-9397-08002B2CF9AE}" pid="3" name="Business Objects Context Information1">
    <vt:lpwstr>20F3ECEC5BBF0ACE10E8FD6F428AD97A4F6215F06A17D501B98378DFC1CAFCFD83564DFD5BFA8FCFA8D70664D70EF2B497A1DA8116E90D5EE7A59F9D343689BACB50930B1A4027C1BCAC273C479FA3B394DF2BA346AC0042EDF8BF80D1300AC9A1390A637AD9B822544809D7A73C0BE2166A36F58F337A65A480A725E81BD24</vt:lpwstr>
  </property>
  <property fmtid="{D5CDD505-2E9C-101B-9397-08002B2CF9AE}" pid="4" name="Business Objects Context Information2">
    <vt:lpwstr>6E129F3FF71390DBA2BEC43C5F66A4D911DACDD040521DE66B6170B6DCA7767514A45011C28927382F5BB71E88DABAB12EE4049AFBA57B63952F606E5BF5CCD326E41B88041A95A549521A5E7F822F46F4ED63907EEC0441D3AEA1FE111CEC25D5A4345873133E8B6A0A7C2F9B66BAD88F943D5C7E65646D8E13157730DFA4A</vt:lpwstr>
  </property>
  <property fmtid="{D5CDD505-2E9C-101B-9397-08002B2CF9AE}" pid="5" name="Business Objects Context Information3">
    <vt:lpwstr>D0D4F7BC35DEF50AEFC213E7F6326D8F8CCA64DA7E58319F0355F9E00326BDB6E7FBFC03B58B8AEFFCB61C37E9BC33133261C810E0D2DBBF97DB6EAD328E5E90924C960ACA5072D88073FC4968D8AC1ABA54A84189AD275D5EEC07A95A74AAB3BC512631D42A18507CFF86F7B7D9CF549451BBDD4413AC73E54F0DD72F5CAA5</vt:lpwstr>
  </property>
  <property fmtid="{D5CDD505-2E9C-101B-9397-08002B2CF9AE}" pid="6" name="Business Objects Context Information4">
    <vt:lpwstr>4448DF0574F7F09660FA30C6D8BEC4E8F19E63A062D14A78D3E8C378A740EC44BE5F4E64BA65E254A9BB62C15F8BDEDDB26D0B7F495A5EFF9C46517C5A509205FEF28AC1F153DB9BD0B41FF3FF81EC750E7B50A974A9A287B4D818948FF974656539337E6D484D93262767E7BC8FC7A5381775AA429BF8D2845AB6757D5E9D0</vt:lpwstr>
  </property>
  <property fmtid="{D5CDD505-2E9C-101B-9397-08002B2CF9AE}" pid="7" name="Business Objects Context Information5">
    <vt:lpwstr>8F43435830FA3479D5F10F4F01DC7D25516E64EC7F20B7B5AFD68044A216FEA36ECECB5BAC2A5C3B68EFA9790ACFA862A9FB24C381644E7C879BAE4AD6D4F379E9F9C6FFF3F241D6849734A795C63B76A67D175414689BAA4F30B366FF8BA85BC3F009021AF1F23EEA85016342DD12304BD99A6EF6E6779300BA7764607658D</vt:lpwstr>
  </property>
  <property fmtid="{D5CDD505-2E9C-101B-9397-08002B2CF9AE}" pid="8" name="Business Objects Context Information6">
    <vt:lpwstr>94327ABE</vt:lpwstr>
  </property>
</Properties>
</file>